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8475" activeTab="2"/>
  </bookViews>
  <sheets>
    <sheet name="ПЗ" sheetId="13" r:id="rId1"/>
    <sheet name="Протокол" sheetId="14" r:id="rId2"/>
    <sheet name="НМЦ" sheetId="15" r:id="rId3"/>
    <sheet name="Смета договора" sheetId="11" r:id="rId4"/>
    <sheet name="ВОР" sheetId="10" r:id="rId5"/>
    <sheet name="График" sheetId="12" r:id="rId6"/>
    <sheet name="НМЦК" sheetId="1" r:id="rId7"/>
    <sheet name="Фактический индекс" sheetId="2" r:id="rId8"/>
    <sheet name="Прогнозный индекс" sheetId="3" r:id="rId9"/>
    <sheet name="ССРСС" sheetId="4" r:id="rId10"/>
  </sheets>
  <externalReferences>
    <externalReference r:id="rId11"/>
    <externalReference r:id="rId12"/>
    <externalReference r:id="rId13"/>
  </externalReferences>
  <definedNames>
    <definedName name="CIQWBGuid" hidden="1">"40a1927f-898a-4cb7-a024-0f9d24bdcec5"</definedName>
    <definedName name="CIQWBInfo" hidden="1">"{ ""CIQVersion"":""9.45.614.5792""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44502.8488310185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SAPBEXrevision" hidden="1">58</definedName>
    <definedName name="SAPBEXsysID" hidden="1">"NAW"</definedName>
    <definedName name="SAPBEXwbID" hidden="1">"1UR440HTOTSFP0YVNAJ5TLLHO"</definedName>
    <definedName name="USD">'[1]Annex 3 Input values'!$C$6</definedName>
    <definedName name="VAT">[2]Input!$G$7</definedName>
    <definedName name="_xlnm.Print_Area" localSheetId="2">НМЦ!$A$1:$E$17</definedName>
    <definedName name="_xlnm.Print_Area" localSheetId="6">НМЦК!$A$1:$U$67</definedName>
    <definedName name="_xlnm.Print_Area" localSheetId="1">Протокол!$A$1:$M$38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1" l="1"/>
  <c r="E43" i="1"/>
  <c r="D43" i="1"/>
  <c r="A4" i="14" l="1"/>
  <c r="C12" i="15"/>
  <c r="D12" i="15" s="1"/>
  <c r="C7" i="15"/>
  <c r="C6" i="15"/>
  <c r="A3" i="15"/>
  <c r="C5" i="15" l="1"/>
  <c r="E12" i="15"/>
  <c r="E99" i="1" l="1"/>
  <c r="F99" i="1"/>
  <c r="G99" i="1"/>
  <c r="H99" i="1"/>
  <c r="I99" i="1"/>
  <c r="J99" i="1"/>
  <c r="K99" i="1"/>
  <c r="L99" i="1"/>
  <c r="N99" i="1"/>
  <c r="P99" i="1"/>
  <c r="Q99" i="1"/>
  <c r="G97" i="1"/>
  <c r="H97" i="1"/>
  <c r="H98" i="1" s="1"/>
  <c r="I97" i="1"/>
  <c r="I98" i="1" s="1"/>
  <c r="J97" i="1"/>
  <c r="J98" i="1" s="1"/>
  <c r="K97" i="1"/>
  <c r="L97" i="1"/>
  <c r="N97" i="1"/>
  <c r="P97" i="1"/>
  <c r="P98" i="1" s="1"/>
  <c r="Q97" i="1"/>
  <c r="Q98" i="1" s="1"/>
  <c r="E98" i="1"/>
  <c r="F98" i="1"/>
  <c r="G98" i="1"/>
  <c r="K98" i="1"/>
  <c r="L98" i="1"/>
  <c r="L100" i="1" s="1"/>
  <c r="N98" i="1"/>
  <c r="D98" i="1"/>
  <c r="D99" i="1" s="1"/>
  <c r="E97" i="1"/>
  <c r="F97" i="1"/>
  <c r="D97" i="1"/>
  <c r="E100" i="1"/>
  <c r="J100" i="1" l="1"/>
  <c r="K100" i="1"/>
  <c r="D100" i="1"/>
  <c r="G100" i="1"/>
  <c r="I100" i="1"/>
  <c r="F100" i="1"/>
  <c r="H100" i="1"/>
  <c r="F96" i="1"/>
  <c r="Q96" i="1" s="1"/>
  <c r="U96" i="1"/>
  <c r="I96" i="1"/>
  <c r="J96" i="1" s="1"/>
  <c r="H96" i="1" l="1"/>
  <c r="K96" i="1"/>
  <c r="L96" i="1" l="1"/>
  <c r="N96" i="1" s="1"/>
  <c r="P96" i="1" s="1"/>
  <c r="F42" i="1" l="1"/>
  <c r="J6" i="11" l="1"/>
  <c r="J14" i="11" s="1"/>
  <c r="J13" i="11"/>
  <c r="J15" i="11"/>
  <c r="J16" i="11"/>
  <c r="J17" i="11"/>
  <c r="J18" i="11"/>
  <c r="J20" i="11"/>
  <c r="J21" i="11"/>
  <c r="J23" i="11"/>
  <c r="J24" i="11"/>
  <c r="J25" i="11"/>
  <c r="J26" i="11"/>
  <c r="J28" i="11"/>
  <c r="J29" i="11"/>
  <c r="J31" i="11"/>
  <c r="J32" i="11"/>
  <c r="J33" i="11"/>
  <c r="J34" i="11"/>
  <c r="J36" i="11"/>
  <c r="J37" i="11"/>
  <c r="J39" i="11"/>
  <c r="J40" i="11"/>
  <c r="J41" i="11"/>
  <c r="J42" i="11"/>
  <c r="J44" i="11"/>
  <c r="J45" i="11"/>
  <c r="J47" i="11"/>
  <c r="J48" i="11"/>
  <c r="J49" i="11"/>
  <c r="J50" i="11"/>
  <c r="J52" i="11"/>
  <c r="J53" i="11"/>
  <c r="J55" i="11"/>
  <c r="J12" i="11"/>
  <c r="J10" i="11"/>
  <c r="J9" i="11"/>
  <c r="J51" i="11" l="1"/>
  <c r="J43" i="11"/>
  <c r="J35" i="11"/>
  <c r="J27" i="11"/>
  <c r="J19" i="11"/>
  <c r="J54" i="11"/>
  <c r="J46" i="11"/>
  <c r="J38" i="11"/>
  <c r="J30" i="11"/>
  <c r="J22" i="11"/>
  <c r="F64" i="1" l="1"/>
  <c r="Q64" i="1" s="1"/>
  <c r="F62" i="1"/>
  <c r="H62" i="1" s="1"/>
  <c r="H64" i="1" l="1"/>
  <c r="F30" i="3"/>
  <c r="F20" i="3"/>
  <c r="F19" i="3"/>
  <c r="F17" i="3"/>
  <c r="F5" i="3"/>
  <c r="F8" i="3"/>
  <c r="F7" i="3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4" i="2"/>
  <c r="C126" i="2"/>
  <c r="D126" i="2" s="1"/>
  <c r="C125" i="2"/>
  <c r="D125" i="2" s="1"/>
  <c r="C124" i="2"/>
  <c r="C123" i="2"/>
  <c r="F106" i="2"/>
  <c r="F107" i="2" s="1"/>
  <c r="G107" i="2" s="1"/>
  <c r="G106" i="2" l="1"/>
  <c r="G127" i="2" s="1"/>
  <c r="A127" i="2"/>
  <c r="C13" i="3"/>
  <c r="F13" i="3"/>
  <c r="C34" i="3"/>
  <c r="F34" i="3"/>
  <c r="F32" i="3"/>
  <c r="C33" i="3"/>
  <c r="F33" i="3"/>
  <c r="C32" i="3"/>
  <c r="H59" i="11" l="1"/>
  <c r="Q63" i="1"/>
  <c r="H63" i="1"/>
  <c r="F63" i="1"/>
  <c r="I64" i="1"/>
  <c r="F61" i="1"/>
  <c r="J64" i="1" l="1"/>
  <c r="K64" i="1"/>
  <c r="I59" i="11"/>
  <c r="I58" i="11" s="1"/>
  <c r="M59" i="11"/>
  <c r="N59" i="11" s="1"/>
  <c r="N58" i="11" s="1"/>
  <c r="F31" i="3"/>
  <c r="D31" i="3"/>
  <c r="F29" i="3"/>
  <c r="D29" i="3"/>
  <c r="F27" i="3"/>
  <c r="D27" i="3"/>
  <c r="F25" i="3"/>
  <c r="D25" i="3"/>
  <c r="F18" i="3"/>
  <c r="F21" i="3" s="1"/>
  <c r="L64" i="1" l="1"/>
  <c r="N64" i="1"/>
  <c r="L63" i="1"/>
  <c r="F22" i="3"/>
  <c r="F23" i="3" s="1"/>
  <c r="P64" i="1" l="1"/>
  <c r="N63" i="1"/>
  <c r="C35" i="3"/>
  <c r="F35" i="3"/>
  <c r="F59" i="11" l="1"/>
  <c r="P63" i="1"/>
  <c r="O59" i="1"/>
  <c r="O50" i="1"/>
  <c r="O41" i="1"/>
  <c r="O33" i="1"/>
  <c r="O25" i="1"/>
  <c r="O17" i="1"/>
  <c r="O32" i="1"/>
  <c r="O21" i="1"/>
  <c r="O28" i="1"/>
  <c r="O52" i="1"/>
  <c r="O58" i="1"/>
  <c r="O49" i="1"/>
  <c r="O40" i="1"/>
  <c r="O20" i="1"/>
  <c r="O19" i="1"/>
  <c r="O56" i="1"/>
  <c r="O48" i="1"/>
  <c r="O39" i="1"/>
  <c r="O31" i="1"/>
  <c r="O23" i="1"/>
  <c r="O46" i="1"/>
  <c r="O29" i="1"/>
  <c r="O45" i="1"/>
  <c r="O44" i="1"/>
  <c r="O55" i="1"/>
  <c r="O47" i="1"/>
  <c r="O38" i="1"/>
  <c r="O30" i="1"/>
  <c r="O22" i="1"/>
  <c r="O54" i="1"/>
  <c r="O37" i="1"/>
  <c r="O36" i="1"/>
  <c r="O35" i="1"/>
  <c r="O51" i="1"/>
  <c r="O43" i="1"/>
  <c r="O34" i="1"/>
  <c r="O26" i="1"/>
  <c r="O18" i="1"/>
  <c r="O24" i="1"/>
  <c r="O53" i="1"/>
  <c r="O27" i="1"/>
  <c r="F12" i="3"/>
  <c r="D12" i="3"/>
  <c r="F10" i="3"/>
  <c r="D10" i="3"/>
  <c r="F6" i="3"/>
  <c r="G59" i="11" l="1"/>
  <c r="G58" i="11" s="1"/>
  <c r="K59" i="11"/>
  <c r="L59" i="11" s="1"/>
  <c r="J87" i="1"/>
  <c r="J86" i="1"/>
  <c r="J89" i="1" s="1"/>
  <c r="J84" i="1"/>
  <c r="J83" i="1"/>
  <c r="J82" i="1"/>
  <c r="J81" i="1"/>
  <c r="J80" i="1"/>
  <c r="J79" i="1"/>
  <c r="J78" i="1"/>
  <c r="J77" i="1"/>
  <c r="J76" i="1"/>
  <c r="J75" i="1"/>
  <c r="J74" i="1"/>
  <c r="J73" i="1"/>
  <c r="L58" i="11" l="1"/>
  <c r="J85" i="1"/>
  <c r="J88" i="1" s="1"/>
  <c r="J90" i="1" s="1"/>
  <c r="E60" i="1" l="1"/>
  <c r="E16" i="1" s="1"/>
  <c r="E65" i="1" s="1"/>
  <c r="D60" i="1"/>
  <c r="D16" i="1" s="1"/>
  <c r="D65" i="1" s="1"/>
  <c r="G59" i="1"/>
  <c r="G60" i="1" l="1"/>
  <c r="G16" i="1" s="1"/>
  <c r="F60" i="1" l="1"/>
  <c r="F16" i="1" s="1"/>
  <c r="F65" i="1" s="1"/>
  <c r="G15" i="1" l="1"/>
  <c r="C92" i="4" l="1"/>
  <c r="C91" i="4"/>
  <c r="D91" i="4" s="1"/>
  <c r="E91" i="4" s="1"/>
  <c r="C90" i="4"/>
  <c r="D90" i="4" s="1"/>
  <c r="E90" i="4" s="1"/>
  <c r="C89" i="4"/>
  <c r="C93" i="4" l="1"/>
  <c r="F90" i="4"/>
  <c r="G90" i="4" s="1"/>
  <c r="F91" i="4"/>
  <c r="G91" i="4" s="1"/>
  <c r="D92" i="4"/>
  <c r="E92" i="4" s="1"/>
  <c r="D89" i="4"/>
  <c r="D93" i="4" l="1"/>
  <c r="F92" i="4"/>
  <c r="G92" i="4" s="1"/>
  <c r="E89" i="4"/>
  <c r="E93" i="4" l="1"/>
  <c r="F89" i="4"/>
  <c r="F93" i="4" s="1"/>
  <c r="G89" i="4" l="1"/>
  <c r="G93" i="4" s="1"/>
  <c r="I62" i="1" l="1"/>
  <c r="K62" i="1" s="1"/>
  <c r="H61" i="1"/>
  <c r="J62" i="1" l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L62" i="1" l="1"/>
  <c r="L61" i="1" s="1"/>
  <c r="U18" i="1"/>
  <c r="N62" i="1" l="1"/>
  <c r="N61" i="1" s="1"/>
  <c r="P62" i="1" l="1"/>
  <c r="P61" i="1" s="1"/>
  <c r="Q62" i="1" l="1"/>
  <c r="Q61" i="1" s="1"/>
  <c r="F57" i="11"/>
  <c r="G57" i="11" l="1"/>
  <c r="G56" i="11" s="1"/>
  <c r="K57" i="11"/>
  <c r="L57" i="11" s="1"/>
  <c r="L56" i="11" s="1"/>
  <c r="H57" i="11"/>
  <c r="I57" i="11" l="1"/>
  <c r="I56" i="11" s="1"/>
  <c r="M57" i="11"/>
  <c r="N57" i="11" s="1"/>
  <c r="N56" i="11" s="1"/>
  <c r="O15" i="1"/>
  <c r="O14" i="1"/>
  <c r="Q42" i="1" l="1"/>
  <c r="H37" i="11" s="1"/>
  <c r="I37" i="11" l="1"/>
  <c r="M37" i="11"/>
  <c r="N37" i="11" s="1"/>
  <c r="D123" i="2"/>
  <c r="D122" i="2"/>
  <c r="D121" i="2"/>
  <c r="D120" i="2"/>
  <c r="D119" i="2"/>
  <c r="D124" i="2"/>
  <c r="C122" i="2"/>
  <c r="C121" i="2"/>
  <c r="C120" i="2"/>
  <c r="C119" i="2"/>
  <c r="A2" i="11" l="1"/>
  <c r="B2" i="10"/>
  <c r="M59" i="1" l="1"/>
  <c r="M50" i="1"/>
  <c r="M34" i="1"/>
  <c r="Q34" i="1" s="1"/>
  <c r="H29" i="11" s="1"/>
  <c r="M26" i="1"/>
  <c r="Q26" i="1" s="1"/>
  <c r="H21" i="11" s="1"/>
  <c r="M18" i="1"/>
  <c r="M40" i="1"/>
  <c r="M24" i="1"/>
  <c r="Q24" i="1" s="1"/>
  <c r="H19" i="11" s="1"/>
  <c r="M44" i="1"/>
  <c r="M58" i="1"/>
  <c r="M49" i="1"/>
  <c r="Q49" i="1" s="1"/>
  <c r="H44" i="11" s="1"/>
  <c r="M41" i="1"/>
  <c r="Q41" i="1" s="1"/>
  <c r="H36" i="11" s="1"/>
  <c r="M33" i="1"/>
  <c r="Q33" i="1" s="1"/>
  <c r="H28" i="11" s="1"/>
  <c r="M25" i="1"/>
  <c r="Q25" i="1" s="1"/>
  <c r="H20" i="11" s="1"/>
  <c r="M17" i="1"/>
  <c r="M48" i="1"/>
  <c r="Q48" i="1" s="1"/>
  <c r="H43" i="11" s="1"/>
  <c r="M15" i="1"/>
  <c r="M56" i="1"/>
  <c r="M55" i="1"/>
  <c r="M47" i="1"/>
  <c r="M39" i="1"/>
  <c r="Q39" i="1" s="1"/>
  <c r="H34" i="11" s="1"/>
  <c r="M31" i="1"/>
  <c r="Q31" i="1" s="1"/>
  <c r="H26" i="11" s="1"/>
  <c r="M23" i="1"/>
  <c r="Q23" i="1" s="1"/>
  <c r="H18" i="11" s="1"/>
  <c r="M14" i="1"/>
  <c r="M21" i="1"/>
  <c r="M28" i="1"/>
  <c r="M54" i="1"/>
  <c r="M46" i="1"/>
  <c r="Q46" i="1" s="1"/>
  <c r="M38" i="1"/>
  <c r="M30" i="1"/>
  <c r="Q30" i="1" s="1"/>
  <c r="H25" i="11" s="1"/>
  <c r="M22" i="1"/>
  <c r="Q22" i="1" s="1"/>
  <c r="M53" i="1"/>
  <c r="M45" i="1"/>
  <c r="M37" i="1"/>
  <c r="Q37" i="1" s="1"/>
  <c r="H32" i="11" s="1"/>
  <c r="M29" i="1"/>
  <c r="M20" i="1"/>
  <c r="M51" i="1"/>
  <c r="M43" i="1"/>
  <c r="Q43" i="1" s="1"/>
  <c r="H38" i="11" s="1"/>
  <c r="M35" i="1"/>
  <c r="Q35" i="1" s="1"/>
  <c r="H30" i="11" s="1"/>
  <c r="M27" i="1"/>
  <c r="Q27" i="1" s="1"/>
  <c r="H22" i="11" s="1"/>
  <c r="M19" i="1"/>
  <c r="M32" i="1"/>
  <c r="Q32" i="1" s="1"/>
  <c r="H27" i="11" s="1"/>
  <c r="M52" i="1"/>
  <c r="M36" i="1"/>
  <c r="H41" i="11" l="1"/>
  <c r="M38" i="11"/>
  <c r="N38" i="11" s="1"/>
  <c r="I38" i="11"/>
  <c r="M18" i="11"/>
  <c r="N18" i="11" s="1"/>
  <c r="I18" i="11"/>
  <c r="I25" i="11"/>
  <c r="M25" i="11"/>
  <c r="N25" i="11" s="1"/>
  <c r="I26" i="11"/>
  <c r="M26" i="11"/>
  <c r="N26" i="11" s="1"/>
  <c r="I20" i="11"/>
  <c r="M20" i="11"/>
  <c r="N20" i="11" s="1"/>
  <c r="I22" i="11"/>
  <c r="M22" i="11"/>
  <c r="N22" i="11" s="1"/>
  <c r="I30" i="11"/>
  <c r="M30" i="11"/>
  <c r="N30" i="11" s="1"/>
  <c r="I34" i="11"/>
  <c r="M34" i="11"/>
  <c r="N34" i="11" s="1"/>
  <c r="I28" i="11"/>
  <c r="M28" i="11"/>
  <c r="N28" i="11" s="1"/>
  <c r="I21" i="11"/>
  <c r="M21" i="11"/>
  <c r="N21" i="11" s="1"/>
  <c r="I43" i="11"/>
  <c r="M43" i="11"/>
  <c r="N43" i="11" s="1"/>
  <c r="M19" i="11"/>
  <c r="N19" i="11" s="1"/>
  <c r="I19" i="11"/>
  <c r="I36" i="11"/>
  <c r="M36" i="11"/>
  <c r="N36" i="11" s="1"/>
  <c r="I29" i="11"/>
  <c r="M29" i="11"/>
  <c r="N29" i="11" s="1"/>
  <c r="H17" i="11"/>
  <c r="Q60" i="1"/>
  <c r="I41" i="11"/>
  <c r="M41" i="11"/>
  <c r="N41" i="11" s="1"/>
  <c r="I44" i="11"/>
  <c r="M44" i="11"/>
  <c r="N44" i="11" s="1"/>
  <c r="I27" i="11"/>
  <c r="M27" i="11"/>
  <c r="N27" i="11" s="1"/>
  <c r="I32" i="11"/>
  <c r="M32" i="11"/>
  <c r="N32" i="11" s="1"/>
  <c r="E66" i="1"/>
  <c r="E67" i="1" s="1"/>
  <c r="E101" i="1" s="1"/>
  <c r="D66" i="1"/>
  <c r="D67" i="1" s="1"/>
  <c r="D101" i="1" s="1"/>
  <c r="H14" i="1"/>
  <c r="I83" i="1" s="1"/>
  <c r="K83" i="1" s="1"/>
  <c r="H15" i="1"/>
  <c r="Q100" i="1" l="1"/>
  <c r="H55" i="11"/>
  <c r="Q16" i="1"/>
  <c r="Q65" i="1" s="1"/>
  <c r="I17" i="11"/>
  <c r="M17" i="11"/>
  <c r="N17" i="11" s="1"/>
  <c r="M55" i="11"/>
  <c r="N55" i="11" s="1"/>
  <c r="I55" i="11"/>
  <c r="I11" i="11" s="1"/>
  <c r="I60" i="11" s="1"/>
  <c r="I61" i="11" s="1"/>
  <c r="I62" i="11" s="1"/>
  <c r="F66" i="1"/>
  <c r="F67" i="1" s="1"/>
  <c r="F101" i="1" s="1"/>
  <c r="L14" i="1"/>
  <c r="N14" i="1" s="1"/>
  <c r="P14" i="1" s="1"/>
  <c r="F9" i="11" s="1"/>
  <c r="G13" i="1"/>
  <c r="G65" i="1" s="1"/>
  <c r="L15" i="1"/>
  <c r="H13" i="1"/>
  <c r="I59" i="1"/>
  <c r="I58" i="1"/>
  <c r="K58" i="1" s="1"/>
  <c r="I57" i="1"/>
  <c r="J57" i="1" s="1"/>
  <c r="I56" i="1"/>
  <c r="J56" i="1" s="1"/>
  <c r="I55" i="1"/>
  <c r="K55" i="1" s="1"/>
  <c r="I54" i="1"/>
  <c r="J54" i="1" s="1"/>
  <c r="I53" i="1"/>
  <c r="K53" i="1" s="1"/>
  <c r="I52" i="1"/>
  <c r="J52" i="1" s="1"/>
  <c r="I51" i="1"/>
  <c r="K51" i="1" s="1"/>
  <c r="I50" i="1"/>
  <c r="J50" i="1" s="1"/>
  <c r="J49" i="1"/>
  <c r="I48" i="1"/>
  <c r="J48" i="1" s="1"/>
  <c r="I47" i="1"/>
  <c r="K47" i="1" s="1"/>
  <c r="I46" i="1"/>
  <c r="J46" i="1" s="1"/>
  <c r="I45" i="1"/>
  <c r="K45" i="1" s="1"/>
  <c r="I44" i="1"/>
  <c r="J44" i="1" s="1"/>
  <c r="I43" i="1"/>
  <c r="K43" i="1" s="1"/>
  <c r="I42" i="1"/>
  <c r="J42" i="1" s="1"/>
  <c r="I41" i="1"/>
  <c r="J41" i="1" s="1"/>
  <c r="I40" i="1"/>
  <c r="J40" i="1" s="1"/>
  <c r="I39" i="1"/>
  <c r="K39" i="1" s="1"/>
  <c r="I38" i="1"/>
  <c r="J38" i="1" s="1"/>
  <c r="I37" i="1"/>
  <c r="J37" i="1" s="1"/>
  <c r="I36" i="1"/>
  <c r="J36" i="1" s="1"/>
  <c r="I35" i="1"/>
  <c r="K35" i="1" s="1"/>
  <c r="I34" i="1"/>
  <c r="J34" i="1" s="1"/>
  <c r="I33" i="1"/>
  <c r="J33" i="1" s="1"/>
  <c r="I32" i="1"/>
  <c r="J32" i="1" s="1"/>
  <c r="I31" i="1"/>
  <c r="K31" i="1" s="1"/>
  <c r="I30" i="1"/>
  <c r="J30" i="1" s="1"/>
  <c r="I29" i="1"/>
  <c r="J29" i="1" s="1"/>
  <c r="I28" i="1"/>
  <c r="J28" i="1" s="1"/>
  <c r="I27" i="1"/>
  <c r="K27" i="1" s="1"/>
  <c r="I26" i="1"/>
  <c r="I25" i="1"/>
  <c r="J25" i="1" s="1"/>
  <c r="I24" i="1"/>
  <c r="J24" i="1" s="1"/>
  <c r="I23" i="1"/>
  <c r="K23" i="1" s="1"/>
  <c r="I22" i="1"/>
  <c r="J22" i="1" s="1"/>
  <c r="I21" i="1"/>
  <c r="J21" i="1" s="1"/>
  <c r="I20" i="1"/>
  <c r="J20" i="1" s="1"/>
  <c r="I19" i="1"/>
  <c r="I18" i="1"/>
  <c r="J18" i="1" s="1"/>
  <c r="I17" i="1"/>
  <c r="H59" i="1"/>
  <c r="I82" i="1" s="1"/>
  <c r="K82" i="1" s="1"/>
  <c r="H58" i="1"/>
  <c r="H57" i="1"/>
  <c r="H56" i="1"/>
  <c r="H55" i="1"/>
  <c r="H54" i="1"/>
  <c r="H53" i="1"/>
  <c r="H52" i="1"/>
  <c r="H51" i="1"/>
  <c r="H50" i="1"/>
  <c r="H49" i="1"/>
  <c r="I80" i="1" s="1"/>
  <c r="K80" i="1" s="1"/>
  <c r="H48" i="1"/>
  <c r="I79" i="1" s="1"/>
  <c r="K79" i="1" s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I74" i="1" s="1"/>
  <c r="K74" i="1" s="1"/>
  <c r="H18" i="1"/>
  <c r="I73" i="1" s="1"/>
  <c r="H17" i="1"/>
  <c r="I84" i="1" s="1"/>
  <c r="I76" i="1" l="1"/>
  <c r="K76" i="1" s="1"/>
  <c r="I77" i="1"/>
  <c r="K77" i="1" s="1"/>
  <c r="Q66" i="1"/>
  <c r="Q67" i="1" s="1"/>
  <c r="Q101" i="1" s="1"/>
  <c r="N11" i="11"/>
  <c r="N60" i="11" s="1"/>
  <c r="N61" i="11" s="1"/>
  <c r="N62" i="11" s="1"/>
  <c r="G9" i="11"/>
  <c r="K9" i="11"/>
  <c r="L9" i="11" s="1"/>
  <c r="I75" i="1"/>
  <c r="K75" i="1" s="1"/>
  <c r="I60" i="1"/>
  <c r="I16" i="1" s="1"/>
  <c r="I78" i="1"/>
  <c r="K78" i="1" s="1"/>
  <c r="J59" i="1"/>
  <c r="H60" i="1"/>
  <c r="H16" i="1" s="1"/>
  <c r="K73" i="1"/>
  <c r="I81" i="1"/>
  <c r="K81" i="1" s="1"/>
  <c r="J26" i="1"/>
  <c r="K26" i="1"/>
  <c r="K38" i="1"/>
  <c r="L38" i="1" s="1"/>
  <c r="N38" i="1" s="1"/>
  <c r="P38" i="1" s="1"/>
  <c r="F33" i="11" s="1"/>
  <c r="G66" i="1"/>
  <c r="G67" i="1" s="1"/>
  <c r="G101" i="1" s="1"/>
  <c r="L13" i="1"/>
  <c r="N15" i="1"/>
  <c r="K33" i="1"/>
  <c r="L33" i="1" s="1"/>
  <c r="N33" i="1" s="1"/>
  <c r="P33" i="1" s="1"/>
  <c r="F28" i="11" s="1"/>
  <c r="K19" i="1"/>
  <c r="K18" i="1"/>
  <c r="K25" i="1"/>
  <c r="L25" i="1" s="1"/>
  <c r="N25" i="1" s="1"/>
  <c r="P25" i="1" s="1"/>
  <c r="F20" i="11" s="1"/>
  <c r="K57" i="1"/>
  <c r="L57" i="1" s="1"/>
  <c r="N57" i="1" s="1"/>
  <c r="P57" i="1" s="1"/>
  <c r="F52" i="11" s="1"/>
  <c r="K17" i="1"/>
  <c r="J19" i="1"/>
  <c r="K34" i="1"/>
  <c r="L34" i="1" s="1"/>
  <c r="N34" i="1" s="1"/>
  <c r="P34" i="1" s="1"/>
  <c r="F29" i="11" s="1"/>
  <c r="L49" i="1"/>
  <c r="N49" i="1" s="1"/>
  <c r="P49" i="1" s="1"/>
  <c r="F44" i="11" s="1"/>
  <c r="K52" i="1"/>
  <c r="L52" i="1" s="1"/>
  <c r="N52" i="1" s="1"/>
  <c r="P52" i="1" s="1"/>
  <c r="F47" i="11" s="1"/>
  <c r="J31" i="1"/>
  <c r="L31" i="1" s="1"/>
  <c r="N31" i="1" s="1"/>
  <c r="P31" i="1" s="1"/>
  <c r="F26" i="11" s="1"/>
  <c r="J35" i="1"/>
  <c r="L35" i="1" s="1"/>
  <c r="N35" i="1" s="1"/>
  <c r="P35" i="1" s="1"/>
  <c r="F30" i="11" s="1"/>
  <c r="K50" i="1"/>
  <c r="L50" i="1" s="1"/>
  <c r="N50" i="1" s="1"/>
  <c r="P50" i="1" s="1"/>
  <c r="F45" i="11" s="1"/>
  <c r="K54" i="1"/>
  <c r="L54" i="1" s="1"/>
  <c r="N54" i="1" s="1"/>
  <c r="K20" i="1"/>
  <c r="L20" i="1" s="1"/>
  <c r="N20" i="1" s="1"/>
  <c r="P20" i="1" s="1"/>
  <c r="F15" i="11" s="1"/>
  <c r="K22" i="1"/>
  <c r="L22" i="1" s="1"/>
  <c r="N22" i="1" s="1"/>
  <c r="P22" i="1" s="1"/>
  <c r="F17" i="11" s="1"/>
  <c r="K37" i="1"/>
  <c r="L37" i="1" s="1"/>
  <c r="N37" i="1" s="1"/>
  <c r="P37" i="1" s="1"/>
  <c r="F32" i="11" s="1"/>
  <c r="J47" i="1"/>
  <c r="L47" i="1" s="1"/>
  <c r="N47" i="1" s="1"/>
  <c r="P47" i="1" s="1"/>
  <c r="F42" i="11" s="1"/>
  <c r="J51" i="1"/>
  <c r="L51" i="1" s="1"/>
  <c r="N51" i="1" s="1"/>
  <c r="P51" i="1" s="1"/>
  <c r="F46" i="11" s="1"/>
  <c r="K21" i="1"/>
  <c r="L21" i="1" s="1"/>
  <c r="N21" i="1" s="1"/>
  <c r="P21" i="1" s="1"/>
  <c r="F16" i="11" s="1"/>
  <c r="K36" i="1"/>
  <c r="L36" i="1" s="1"/>
  <c r="N36" i="1" s="1"/>
  <c r="P36" i="1" s="1"/>
  <c r="F31" i="11" s="1"/>
  <c r="K41" i="1"/>
  <c r="L41" i="1" s="1"/>
  <c r="N41" i="1" s="1"/>
  <c r="P41" i="1" s="1"/>
  <c r="F36" i="11" s="1"/>
  <c r="K32" i="1"/>
  <c r="L32" i="1" s="1"/>
  <c r="N32" i="1" s="1"/>
  <c r="P32" i="1" s="1"/>
  <c r="F27" i="11" s="1"/>
  <c r="J45" i="1"/>
  <c r="L45" i="1" s="1"/>
  <c r="N45" i="1" s="1"/>
  <c r="P45" i="1" s="1"/>
  <c r="F40" i="11" s="1"/>
  <c r="K48" i="1"/>
  <c r="L48" i="1" s="1"/>
  <c r="N48" i="1" s="1"/>
  <c r="P48" i="1" s="1"/>
  <c r="F43" i="11" s="1"/>
  <c r="J17" i="1"/>
  <c r="J23" i="1"/>
  <c r="L23" i="1" s="1"/>
  <c r="N23" i="1" s="1"/>
  <c r="P23" i="1" s="1"/>
  <c r="F18" i="11" s="1"/>
  <c r="L26" i="1"/>
  <c r="N26" i="1" s="1"/>
  <c r="P26" i="1" s="1"/>
  <c r="F21" i="11" s="1"/>
  <c r="K29" i="1"/>
  <c r="L29" i="1" s="1"/>
  <c r="N29" i="1" s="1"/>
  <c r="P29" i="1" s="1"/>
  <c r="F24" i="11" s="1"/>
  <c r="J39" i="1"/>
  <c r="L39" i="1" s="1"/>
  <c r="N39" i="1" s="1"/>
  <c r="P39" i="1" s="1"/>
  <c r="F34" i="11" s="1"/>
  <c r="K42" i="1"/>
  <c r="L42" i="1" s="1"/>
  <c r="N42" i="1" s="1"/>
  <c r="P42" i="1" s="1"/>
  <c r="F37" i="11" s="1"/>
  <c r="J55" i="1"/>
  <c r="L55" i="1" s="1"/>
  <c r="N55" i="1" s="1"/>
  <c r="P55" i="1" s="1"/>
  <c r="F50" i="11" s="1"/>
  <c r="J27" i="1"/>
  <c r="L27" i="1" s="1"/>
  <c r="N27" i="1" s="1"/>
  <c r="P27" i="1" s="1"/>
  <c r="F22" i="11" s="1"/>
  <c r="K30" i="1"/>
  <c r="L30" i="1" s="1"/>
  <c r="N30" i="1" s="1"/>
  <c r="P30" i="1" s="1"/>
  <c r="F25" i="11" s="1"/>
  <c r="J43" i="1"/>
  <c r="L43" i="1" s="1"/>
  <c r="N43" i="1" s="1"/>
  <c r="P43" i="1" s="1"/>
  <c r="K46" i="1"/>
  <c r="L46" i="1" s="1"/>
  <c r="N46" i="1" s="1"/>
  <c r="J58" i="1"/>
  <c r="L18" i="1"/>
  <c r="N18" i="1" s="1"/>
  <c r="P18" i="1" s="1"/>
  <c r="F13" i="11" s="1"/>
  <c r="K24" i="1"/>
  <c r="K40" i="1"/>
  <c r="L40" i="1" s="1"/>
  <c r="N40" i="1" s="1"/>
  <c r="P40" i="1" s="1"/>
  <c r="F35" i="11" s="1"/>
  <c r="J53" i="1"/>
  <c r="L53" i="1" s="1"/>
  <c r="N53" i="1" s="1"/>
  <c r="P53" i="1" s="1"/>
  <c r="F48" i="11" s="1"/>
  <c r="K56" i="1"/>
  <c r="L56" i="1" s="1"/>
  <c r="N56" i="1" s="1"/>
  <c r="P56" i="1" s="1"/>
  <c r="F51" i="11" s="1"/>
  <c r="K28" i="1"/>
  <c r="L28" i="1" s="1"/>
  <c r="N28" i="1" s="1"/>
  <c r="P28" i="1" s="1"/>
  <c r="F23" i="11" s="1"/>
  <c r="K44" i="1"/>
  <c r="L44" i="1" s="1"/>
  <c r="N44" i="1" s="1"/>
  <c r="P44" i="1" s="1"/>
  <c r="F39" i="11" s="1"/>
  <c r="K59" i="1"/>
  <c r="L59" i="1" s="1"/>
  <c r="N59" i="1" s="1"/>
  <c r="P59" i="1" s="1"/>
  <c r="F54" i="11" s="1"/>
  <c r="F38" i="11" l="1"/>
  <c r="P60" i="1"/>
  <c r="P46" i="1"/>
  <c r="P54" i="1"/>
  <c r="Q71" i="1"/>
  <c r="G37" i="11"/>
  <c r="K37" i="11"/>
  <c r="L37" i="11" s="1"/>
  <c r="G52" i="11"/>
  <c r="K52" i="11"/>
  <c r="L52" i="11" s="1"/>
  <c r="G50" i="11"/>
  <c r="K50" i="11"/>
  <c r="L50" i="11" s="1"/>
  <c r="G40" i="11"/>
  <c r="K40" i="11"/>
  <c r="L40" i="11" s="1"/>
  <c r="G17" i="11"/>
  <c r="K17" i="11"/>
  <c r="L17" i="11" s="1"/>
  <c r="G29" i="11"/>
  <c r="K29" i="11"/>
  <c r="L29" i="11" s="1"/>
  <c r="G34" i="11"/>
  <c r="K34" i="11"/>
  <c r="L34" i="11" s="1"/>
  <c r="G54" i="11"/>
  <c r="K54" i="11"/>
  <c r="L54" i="11" s="1"/>
  <c r="G24" i="11"/>
  <c r="K24" i="11"/>
  <c r="L24" i="11" s="1"/>
  <c r="G31" i="11"/>
  <c r="K31" i="11"/>
  <c r="L31" i="11" s="1"/>
  <c r="G45" i="11"/>
  <c r="K45" i="11"/>
  <c r="L45" i="11" s="1"/>
  <c r="G33" i="11"/>
  <c r="K33" i="11"/>
  <c r="L33" i="11" s="1"/>
  <c r="G15" i="11"/>
  <c r="K15" i="11"/>
  <c r="L15" i="11" s="1"/>
  <c r="G39" i="11"/>
  <c r="K39" i="11"/>
  <c r="L39" i="11" s="1"/>
  <c r="G21" i="11"/>
  <c r="K21" i="11"/>
  <c r="L21" i="11" s="1"/>
  <c r="G16" i="11"/>
  <c r="K16" i="11"/>
  <c r="L16" i="11" s="1"/>
  <c r="G30" i="11"/>
  <c r="K30" i="11"/>
  <c r="L30" i="11" s="1"/>
  <c r="G20" i="11"/>
  <c r="K20" i="11"/>
  <c r="L20" i="11" s="1"/>
  <c r="G13" i="11"/>
  <c r="K13" i="11"/>
  <c r="L13" i="11" s="1"/>
  <c r="G23" i="11"/>
  <c r="K23" i="11"/>
  <c r="L23" i="11" s="1"/>
  <c r="G38" i="11"/>
  <c r="K38" i="11"/>
  <c r="L38" i="11" s="1"/>
  <c r="G18" i="11"/>
  <c r="K18" i="11"/>
  <c r="L18" i="11" s="1"/>
  <c r="G46" i="11"/>
  <c r="K46" i="11"/>
  <c r="L46" i="11" s="1"/>
  <c r="G26" i="11"/>
  <c r="K26" i="11"/>
  <c r="L26" i="11" s="1"/>
  <c r="G35" i="11"/>
  <c r="K35" i="11"/>
  <c r="L35" i="11" s="1"/>
  <c r="G51" i="11"/>
  <c r="K51" i="11"/>
  <c r="L51" i="11" s="1"/>
  <c r="G25" i="11"/>
  <c r="K25" i="11"/>
  <c r="L25" i="11" s="1"/>
  <c r="G42" i="11"/>
  <c r="K42" i="11"/>
  <c r="L42" i="11" s="1"/>
  <c r="G47" i="11"/>
  <c r="K47" i="11"/>
  <c r="L47" i="11" s="1"/>
  <c r="G27" i="11"/>
  <c r="K27" i="11"/>
  <c r="L27" i="11" s="1"/>
  <c r="G36" i="11"/>
  <c r="K36" i="11"/>
  <c r="L36" i="11" s="1"/>
  <c r="G48" i="11"/>
  <c r="K48" i="11"/>
  <c r="L48" i="11" s="1"/>
  <c r="G22" i="11"/>
  <c r="K22" i="11"/>
  <c r="L22" i="11" s="1"/>
  <c r="G43" i="11"/>
  <c r="K43" i="11"/>
  <c r="L43" i="11" s="1"/>
  <c r="G32" i="11"/>
  <c r="K32" i="11"/>
  <c r="L32" i="11" s="1"/>
  <c r="G44" i="11"/>
  <c r="K44" i="11"/>
  <c r="L44" i="11" s="1"/>
  <c r="G28" i="11"/>
  <c r="K28" i="11"/>
  <c r="L28" i="11" s="1"/>
  <c r="K85" i="1"/>
  <c r="H65" i="1"/>
  <c r="H66" i="1" s="1"/>
  <c r="H67" i="1" s="1"/>
  <c r="H101" i="1" s="1"/>
  <c r="I65" i="1"/>
  <c r="I66" i="1" s="1"/>
  <c r="I67" i="1" s="1"/>
  <c r="I101" i="1" s="1"/>
  <c r="I85" i="1"/>
  <c r="J91" i="1"/>
  <c r="J60" i="1"/>
  <c r="J16" i="1" s="1"/>
  <c r="L58" i="1"/>
  <c r="K60" i="1"/>
  <c r="K16" i="1" s="1"/>
  <c r="L19" i="1"/>
  <c r="P15" i="1"/>
  <c r="F10" i="11" s="1"/>
  <c r="N13" i="1"/>
  <c r="L24" i="1"/>
  <c r="N24" i="1" s="1"/>
  <c r="P24" i="1" s="1"/>
  <c r="F19" i="11" s="1"/>
  <c r="L17" i="1"/>
  <c r="N100" i="1" l="1"/>
  <c r="F41" i="11"/>
  <c r="F49" i="11"/>
  <c r="G19" i="11"/>
  <c r="K19" i="11"/>
  <c r="L19" i="11" s="1"/>
  <c r="G10" i="11"/>
  <c r="G8" i="11" s="1"/>
  <c r="K10" i="11"/>
  <c r="L10" i="11" s="1"/>
  <c r="L8" i="11" s="1"/>
  <c r="I86" i="1"/>
  <c r="K86" i="1" s="1"/>
  <c r="J65" i="1"/>
  <c r="I89" i="1" s="1"/>
  <c r="K89" i="1" s="1"/>
  <c r="K65" i="1"/>
  <c r="K66" i="1" s="1"/>
  <c r="K67" i="1" s="1"/>
  <c r="K101" i="1" s="1"/>
  <c r="N58" i="1"/>
  <c r="L60" i="1"/>
  <c r="N17" i="1"/>
  <c r="P13" i="1"/>
  <c r="N19" i="1"/>
  <c r="P100" i="1" l="1"/>
  <c r="K41" i="11"/>
  <c r="L41" i="11" s="1"/>
  <c r="G41" i="11"/>
  <c r="P58" i="1"/>
  <c r="K49" i="11"/>
  <c r="L49" i="11" s="1"/>
  <c r="G49" i="11"/>
  <c r="J66" i="1"/>
  <c r="J67" i="1" s="1"/>
  <c r="J101" i="1" s="1"/>
  <c r="I87" i="1"/>
  <c r="L16" i="1"/>
  <c r="I90" i="1"/>
  <c r="K90" i="1" s="1"/>
  <c r="P17" i="1"/>
  <c r="F12" i="11" s="1"/>
  <c r="N60" i="1"/>
  <c r="N16" i="1" s="1"/>
  <c r="N65" i="1" s="1"/>
  <c r="P19" i="1"/>
  <c r="F14" i="11" s="1"/>
  <c r="F53" i="11" l="1"/>
  <c r="G12" i="11"/>
  <c r="K12" i="11"/>
  <c r="L12" i="11" s="1"/>
  <c r="G14" i="11"/>
  <c r="K14" i="11"/>
  <c r="L14" i="11" s="1"/>
  <c r="L65" i="1"/>
  <c r="L66" i="1" s="1"/>
  <c r="L67" i="1" s="1"/>
  <c r="L101" i="1" s="1"/>
  <c r="K87" i="1"/>
  <c r="I88" i="1"/>
  <c r="I91" i="1" s="1"/>
  <c r="N66" i="1"/>
  <c r="N67" i="1" s="1"/>
  <c r="N101" i="1" s="1"/>
  <c r="G53" i="11" l="1"/>
  <c r="K53" i="11"/>
  <c r="L53" i="11" s="1"/>
  <c r="K88" i="1"/>
  <c r="K91" i="1" s="1"/>
  <c r="P16" i="1"/>
  <c r="F55" i="11"/>
  <c r="C13" i="15" l="1"/>
  <c r="G55" i="11"/>
  <c r="G11" i="11" s="1"/>
  <c r="G60" i="11" s="1"/>
  <c r="G61" i="11" s="1"/>
  <c r="G62" i="11" s="1"/>
  <c r="K55" i="11"/>
  <c r="L55" i="11" s="1"/>
  <c r="L11" i="11" s="1"/>
  <c r="P65" i="1"/>
  <c r="D13" i="15" l="1"/>
  <c r="D14" i="15" s="1"/>
  <c r="C14" i="15"/>
  <c r="P66" i="1"/>
  <c r="P67" i="1" s="1"/>
  <c r="L60" i="11"/>
  <c r="L61" i="11" s="1"/>
  <c r="L62" i="11" s="1"/>
  <c r="G6" i="14" l="1"/>
  <c r="P101" i="1"/>
  <c r="E13" i="15"/>
  <c r="E14" i="15" s="1"/>
  <c r="P71" i="1"/>
  <c r="A7" i="14"/>
  <c r="B15" i="14" l="1"/>
  <c r="B15" i="13"/>
</calcChain>
</file>

<file path=xl/sharedStrings.xml><?xml version="1.0" encoding="utf-8"?>
<sst xmlns="http://schemas.openxmlformats.org/spreadsheetml/2006/main" count="1351" uniqueCount="457">
  <si>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</si>
  <si>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</si>
  <si>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</si>
  <si>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</si>
  <si>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</si>
  <si>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</si>
  <si>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</si>
  <si>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</si>
  <si>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</si>
  <si>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СР-1</t>
  </si>
  <si>
    <t>ЛС 01-01-01</t>
  </si>
  <si>
    <t>ЛС 01-02-01</t>
  </si>
  <si>
    <t>ОС 02-01</t>
  </si>
  <si>
    <t>ОС 02-02</t>
  </si>
  <si>
    <t>ОС 02-03</t>
  </si>
  <si>
    <t>ОС 04-01</t>
  </si>
  <si>
    <t>ЛС 05-01-01</t>
  </si>
  <si>
    <t>ЛС 02-01-01</t>
  </si>
  <si>
    <t>ЛС 02-01-02</t>
  </si>
  <si>
    <t>ЛС 02-01-03</t>
  </si>
  <si>
    <t>ЛС 02-01-04</t>
  </si>
  <si>
    <t>ЛС 02-01-05</t>
  </si>
  <si>
    <t>ЛС 02-01-06</t>
  </si>
  <si>
    <t>ЛС 02-01-07</t>
  </si>
  <si>
    <t>ЛС 02-01-08</t>
  </si>
  <si>
    <t>ЛС 02-02-01</t>
  </si>
  <si>
    <t>ЛС 02-02-02</t>
  </si>
  <si>
    <t>ЛС 02-02-03</t>
  </si>
  <si>
    <t>ЛС 02-02-04</t>
  </si>
  <si>
    <t>ЛС 02-02-05</t>
  </si>
  <si>
    <t>ЛС 02-02-06</t>
  </si>
  <si>
    <t>ЛС 02-02-07</t>
  </si>
  <si>
    <t>ЛС 02-02-08</t>
  </si>
  <si>
    <t>ЛС 02-03-01</t>
  </si>
  <si>
    <t>ЛС 02-03-02</t>
  </si>
  <si>
    <t>ЛС 02-03-03</t>
  </si>
  <si>
    <t>ЛС 02-03-04</t>
  </si>
  <si>
    <t>ЛС 02-03-05</t>
  </si>
  <si>
    <t>ЛС 02-03-06</t>
  </si>
  <si>
    <t>ЛС 02-03-07</t>
  </si>
  <si>
    <t>ЛС 02-03-08</t>
  </si>
  <si>
    <t>ЛС 04-01-01</t>
  </si>
  <si>
    <t>ЛС 04-01-02</t>
  </si>
  <si>
    <t>ВЗИС -2,3%</t>
  </si>
  <si>
    <t>Возврат от разборки ВЗИС- 15%</t>
  </si>
  <si>
    <t>Зимнее удорожание-0,5%</t>
  </si>
  <si>
    <t>ЛС 09-01-01</t>
  </si>
  <si>
    <t>СР-4</t>
  </si>
  <si>
    <t>Плата за выбросы в атмосферный воздух</t>
  </si>
  <si>
    <t>СР-5</t>
  </si>
  <si>
    <t>Плата за негативное воздействие при размещении отходов</t>
  </si>
  <si>
    <t>СР-6</t>
  </si>
  <si>
    <t>Затраты на экологический контроль (мониторинг) по состоянию на 1 кв.2024г.</t>
  </si>
  <si>
    <t>СР-7</t>
  </si>
  <si>
    <t>СР-8</t>
  </si>
  <si>
    <t>СР-10</t>
  </si>
  <si>
    <t>Затраты на перевозку и проживание рабочих , привлекаемых для СМР  КД</t>
  </si>
  <si>
    <t>СР-11</t>
  </si>
  <si>
    <t>Затраты по размещению, утилизации отходов строительного производства</t>
  </si>
  <si>
    <t>Затраты на перевозку работников к месту монтажных работ  и обратно</t>
  </si>
  <si>
    <t>ЛС 12-01-01</t>
  </si>
  <si>
    <t>Испытания грунтовых анкеров крепления опоры на выдергивающую нагрузку</t>
  </si>
  <si>
    <t>Методика  №421/пр., п.179 б)</t>
  </si>
  <si>
    <t>Непредвиденные затраты для объектов капитального строительства линейных объектов - 3%</t>
  </si>
  <si>
    <t>Методика  №421/пр., п.181 (№ 303-ФЗ от 3.08.2018)</t>
  </si>
  <si>
    <t>Итого "Налоги и обязательные платежи" (20%)</t>
  </si>
  <si>
    <t>Налог на добавленную стоимость- 20%</t>
  </si>
  <si>
    <t>Стоимость затрат в ценах утверждения сметной документации                (I квартал 2024 года)</t>
  </si>
  <si>
    <t>Индекс фактической инфляции (от уровня цен в сметной документации до даты формирования НМЦК)</t>
  </si>
  <si>
    <t>Стоимость затрат в ценах на дату формирования НМЦК</t>
  </si>
  <si>
    <t>Индекс прогнозной инфляции за период выполнения работ</t>
  </si>
  <si>
    <t>Начальная (максимальная) цена контракта с учетом индекса прогнозной инфляции на период выполнения работ</t>
  </si>
  <si>
    <t>В том числе Оборудование</t>
  </si>
  <si>
    <t>Расчет начальной (максимальной) цены контракта при осуществлении закупки на выполнение подрядных работ по строительству</t>
  </si>
  <si>
    <t>(наименование стройки)</t>
  </si>
  <si>
    <t>Основания для расчета:</t>
  </si>
  <si>
    <t>1.</t>
  </si>
  <si>
    <t>2.</t>
  </si>
  <si>
    <t>3.</t>
  </si>
  <si>
    <t>Разработка рабочей документации</t>
  </si>
  <si>
    <t>Строительство</t>
  </si>
  <si>
    <t>строительных работ</t>
  </si>
  <si>
    <t>Смета № 2-РД</t>
  </si>
  <si>
    <t>1.1</t>
  </si>
  <si>
    <t>1.2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</si>
  <si>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</si>
  <si>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</si>
  <si>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</si>
  <si>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</si>
  <si>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</si>
  <si>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</si>
  <si>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</si>
  <si>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</si>
  <si>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</si>
  <si>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</si>
  <si>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</si>
  <si>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</si>
  <si>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</si>
  <si>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</si>
  <si>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</si>
  <si>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</si>
  <si>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</si>
  <si>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</si>
  <si>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</si>
  <si>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</si>
  <si>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</si>
  <si>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</si>
  <si>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</si>
  <si>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</si>
  <si>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</si>
  <si>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</si>
  <si>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</si>
  <si>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</si>
  <si>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</si>
  <si>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</si>
  <si>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</si>
  <si>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</si>
  <si>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</si>
  <si>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</si>
  <si>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</si>
  <si>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</si>
  <si>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</si>
  <si>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</si>
  <si>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</si>
  <si>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</si>
  <si>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</si>
  <si>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</si>
  <si>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2.43</t>
  </si>
  <si>
    <t>2.45</t>
  </si>
  <si>
    <t>Непредвиденные работы и затраты для разработки рабочей документации</t>
  </si>
  <si>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</si>
  <si>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</si>
  <si>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</si>
  <si>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Акционерное общество "КАВКАЗ.РФ" </t>
  </si>
  <si>
    <t>(наименование организации)</t>
  </si>
  <si>
    <t>"Утвержден" "___"______________________2024г</t>
  </si>
  <si>
    <t>(ссылка на документ об утверждении)</t>
  </si>
  <si>
    <t>СВОДНЫЙ СМЕТНЫЙ РАСЧЕТ СТОИМОСТИ СТРОИТЕЛЬСТВА № 1</t>
  </si>
  <si>
    <t>Составлен в текущем уровне цен I квартал 2024 года</t>
  </si>
  <si>
    <t>Глава 1. Подготовка территории строительства, реконструкции, капитального ремонта</t>
  </si>
  <si>
    <t>СР-2</t>
  </si>
  <si>
    <t>Разработка и согласование специальных технических условий по пожарной безопасности (СТУ МПБ)</t>
  </si>
  <si>
    <t>СР-3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</si>
  <si>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</si>
  <si>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</si>
  <si>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</si>
  <si>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Глава 4. Объекты энергетического хозяйства</t>
  </si>
  <si>
    <t>Итого по Главе 4. "Объекты энергетического хозяйства"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</si>
  <si>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</si>
  <si>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</si>
  <si>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</si>
  <si>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</si>
  <si>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</si>
  <si>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 прил.1 п.54</t>
  </si>
  <si>
    <t>Временные здания и сооружения - Санатории, санатории-профилактории, профилактории, дома отдыха и базы отдыха, пансионаты, лечебно-оздоровительные комплексы, санаторные, оздоровительные и спортивные детские лагеря - 2,3%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</si>
  <si>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</si>
  <si>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</si>
  <si>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</si>
  <si>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Методика  №421/пр.; Методика от 25.05.2021 № 325/пр</t>
  </si>
  <si>
    <t>Производство работ в зимнее время 0,5%</t>
  </si>
  <si>
    <t>СР-9</t>
  </si>
  <si>
    <t>Затраты на подготовку технических планов сооружений.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</si>
  <si>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</si>
  <si>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</si>
  <si>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</si>
  <si>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</si>
  <si>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</si>
  <si>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Приказ от 4.08.2020 № 421/пр.</t>
  </si>
  <si>
    <t>Авторский надзор 0,2%</t>
  </si>
  <si>
    <t>Сводная смета на ПИР</t>
  </si>
  <si>
    <t>Затраты на изыскательские работы</t>
  </si>
  <si>
    <t>Разработка проектной документации</t>
  </si>
  <si>
    <t>Затраты на проезд  специалистов, осуществляющих авторский надзор.</t>
  </si>
  <si>
    <t>СР-14</t>
  </si>
  <si>
    <t>СР-15</t>
  </si>
  <si>
    <t>СР-16</t>
  </si>
  <si>
    <t>Научно-техническое сопровождение оценки лавинной опасности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</si>
  <si>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</si>
  <si>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</si>
  <si>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</si>
  <si>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</si>
  <si>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</si>
  <si>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</si>
  <si>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"Налоги и обязательные платежи"</t>
  </si>
  <si>
    <t>Итого по сводному расчету</t>
  </si>
  <si>
    <t>Затраты подрядчика</t>
  </si>
  <si>
    <t>ПИР</t>
  </si>
  <si>
    <t>Экспертиза</t>
  </si>
  <si>
    <t>Непредвиденные</t>
  </si>
  <si>
    <t>ИТОГО</t>
  </si>
  <si>
    <t>НДС</t>
  </si>
  <si>
    <t>ИТОГО:</t>
  </si>
  <si>
    <t>СУММА по ССРСС</t>
  </si>
  <si>
    <t>Строительный контроль, техпланы, авторский надзор</t>
  </si>
  <si>
    <t>без учета возврата от разборки ВЗИС</t>
  </si>
  <si>
    <t xml:space="preserve">Затраты на экологический контроль (мониторинг) </t>
  </si>
  <si>
    <t>1</t>
  </si>
  <si>
    <t xml:space="preserve">Разработка рабочей документации </t>
  </si>
  <si>
    <t>Ведомость объемов конструктивных решений (элементов) и комплексов (видов) работ</t>
  </si>
  <si>
    <t>(наименование объекта)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</si>
  <si>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</si>
  <si>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</si>
  <si>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</si>
  <si>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</si>
  <si>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</t>
  </si>
  <si>
    <t>в том числе Оборудование, руб</t>
  </si>
  <si>
    <t>на единицу измерения</t>
  </si>
  <si>
    <t>Всего</t>
  </si>
  <si>
    <t>Индексы цен на продукцию (затраты, услуги) инвестиционного назначения с 2017 г. (процент)</t>
  </si>
  <si>
    <t/>
  </si>
  <si>
    <t>К декабрю предыдущего года</t>
  </si>
  <si>
    <t>К предыдущему месяцу</t>
  </si>
  <si>
    <t>К соответствующему периоду предыдущего года</t>
  </si>
  <si>
    <t>Отчетный месяц к соответствующему месяцу предыдущего года</t>
  </si>
  <si>
    <t>2017</t>
  </si>
  <si>
    <t>Российская Федерация</t>
  </si>
  <si>
    <t>СТРОИТЕЛЬСТВО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</si>
  <si>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</si>
  <si>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</si>
  <si>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</si>
  <si>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</si>
  <si>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</si>
  <si>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</si>
  <si>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</si>
  <si>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</si>
  <si>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</si>
  <si>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</si>
  <si>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</si>
  <si>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</si>
  <si>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2018</t>
  </si>
  <si>
    <t>2019</t>
  </si>
  <si>
    <t>2020</t>
  </si>
  <si>
    <t>2021</t>
  </si>
  <si>
    <t>2022</t>
  </si>
  <si>
    <t>2023</t>
  </si>
  <si>
    <t>2024</t>
  </si>
  <si>
    <t>Расчет индекса фактической инфляции</t>
  </si>
  <si>
    <t>август*</t>
  </si>
  <si>
    <t>в виде коэффициента</t>
  </si>
  <si>
    <t>индекс в %</t>
  </si>
  <si>
    <t>месяцы</t>
  </si>
  <si>
    <t>=</t>
  </si>
  <si>
    <t>*принят равным последнему опубликованному индексу</t>
  </si>
  <si>
    <t>Уровень цен в утвержденной сметной документации</t>
  </si>
  <si>
    <t>Дата формирования НМЦК</t>
  </si>
  <si>
    <t>I квартал 2024</t>
  </si>
  <si>
    <t>Расчет прогнозных индексов на период выполнения работ</t>
  </si>
  <si>
    <t>1. Рабочая документация:</t>
  </si>
  <si>
    <t>Начало работ</t>
  </si>
  <si>
    <t>Окончание работ</t>
  </si>
  <si>
    <t>^(1/12)</t>
  </si>
  <si>
    <t>Индекс прогнозной инфляции</t>
  </si>
  <si>
    <t>Продолжительность выполнения работ, мес.</t>
  </si>
  <si>
    <t>ежемесячный прогнозный индекс на 2025 год</t>
  </si>
  <si>
    <t>2. Строительство:</t>
  </si>
  <si>
    <t>Доля сметной стоимости, подлежащая выполнению подрядчиком в 2026 году</t>
  </si>
  <si>
    <t>Доля сметной стоимости, подлежащая выполнению подрядчиком в 2027 году</t>
  </si>
  <si>
    <t>ежемесячный прогнозный индекс на 2026 год</t>
  </si>
  <si>
    <t>ежемесячный прогнозный индекс на 2027 год</t>
  </si>
  <si>
    <t>К на 2026 =</t>
  </si>
  <si>
    <t>К на 2027 =</t>
  </si>
  <si>
    <t>Строительство (строительно-монтажные работы, оборудование, прочие затраты)</t>
  </si>
  <si>
    <t>Создание геодезической разбивочной основы и вынос в натуру линейного объекта</t>
  </si>
  <si>
    <t>Основных рабочих</t>
  </si>
  <si>
    <t>Обслуживающих машины</t>
  </si>
  <si>
    <t>Нормативные трудозатраты, чел/час</t>
  </si>
  <si>
    <t>3.1</t>
  </si>
  <si>
    <t>Итого:</t>
  </si>
  <si>
    <t>02-03</t>
  </si>
  <si>
    <t>02-02</t>
  </si>
  <si>
    <t>02-01</t>
  </si>
  <si>
    <t>04-01</t>
  </si>
  <si>
    <t>НМЦК</t>
  </si>
  <si>
    <t>ССРСС</t>
  </si>
  <si>
    <t>Отклонение</t>
  </si>
  <si>
    <t>РД</t>
  </si>
  <si>
    <t>ВЗИС</t>
  </si>
  <si>
    <t>Возврат ВЗИС</t>
  </si>
  <si>
    <t>ЗУ</t>
  </si>
  <si>
    <t>3</t>
  </si>
  <si>
    <t>Всесезонный туристско-рекреационный комплекс «Эльбрус», Кабардино-Балкарская Республика. Пассажирская подвесная канатная дорога EL7</t>
  </si>
  <si>
    <t>Заключение Федерального автономного учреждения "Главное управление государственной экспертизы" от 04.10.2024 № 07-1-1-3-058787-2024</t>
  </si>
  <si>
    <t>Утвержденный сводный сметный расчет стоимости строительства  в ценах 1 квартала 2024 г. на сумму 2 275 383,03 тыс. руб.</t>
  </si>
  <si>
    <t>Сводный сметный расчет сметной стоимостью 2 275 383,03 тыс. руб.</t>
  </si>
  <si>
    <t>Оценка воздействия на водные биоресурсы и среду их обитания, расчет ущерба, мероприятия по возмещению ущерба</t>
  </si>
  <si>
    <t>Затраты на проведение работ на обследование территории на наличие взрывоопасных предметов (ВОП)</t>
  </si>
  <si>
    <t>НСКД7. Планировка территории.  Канатная дорога EL7</t>
  </si>
  <si>
    <t>ВСКД7. Планировка территории.  Канатная дорога EL7</t>
  </si>
  <si>
    <t>Строительно-монтажные работы НСКД  КД EL7</t>
  </si>
  <si>
    <t>Строительно-монтажные работы ВСКД  КД EL7</t>
  </si>
  <si>
    <t>Строительно-монтажные работы ППКД EL7</t>
  </si>
  <si>
    <t>Система электроснабжения ППКД EL7</t>
  </si>
  <si>
    <t>Наружные сети связи СС1. Канатная дорога EL7</t>
  </si>
  <si>
    <t>Геотехнический мониторинг</t>
  </si>
  <si>
    <t>Геотехнический мониторинг (наблюдение за подвижками точек наблюдения. Сроки строительства 2024-2025)</t>
  </si>
  <si>
    <t>Геотехнический мониторинг. Пьезометрические и термометрические наблюдения в скважинах. Сроки строительства 2024-2025)</t>
  </si>
  <si>
    <t>СР-12</t>
  </si>
  <si>
    <t>Методика  №421/пр.; ПП №468 от 21.06.2010г., СР-13</t>
  </si>
  <si>
    <t>Затраты на проведение строительного контроля (1,36 % от глав 1-9 граф 4,5,6,7)</t>
  </si>
  <si>
    <t>Расчет затрат на проведение экспертизы проектных решений и материалов инженерных изысканий</t>
  </si>
  <si>
    <t>Научно-техническое сопровождение проектирования сооружений повышенного уровня ответственности ППКД, включая инженерную защиту ППКД (НТС КР)</t>
  </si>
  <si>
    <t>Конструктивные решения. Нижняя станция, гараж гондол пассажирской подвесной канатной дороги EL7</t>
  </si>
  <si>
    <t>Архитектурные решения. НСКД</t>
  </si>
  <si>
    <t>Отопление, вентиляция и кондиционирование воздуха. НСКД</t>
  </si>
  <si>
    <t>Внутренние сети электроснабжения НСКД EL7.ЭС3</t>
  </si>
  <si>
    <t>Внутренние сети связи. НСКД  EL7</t>
  </si>
  <si>
    <t>Автоматизация и диспетчеризация инженерных систем (СС3). НСКД  EL7</t>
  </si>
  <si>
    <t>Комплексная система безопасности. НСКД  EL7</t>
  </si>
  <si>
    <t>Система пожарной сигнализации. Автоматизация систем противопожарной системы.  НСКД  EL7</t>
  </si>
  <si>
    <t>Конструктивные решения. Верхняя станция пассажирской подвесной канатной дороги EL7</t>
  </si>
  <si>
    <t>Архитектурные решения. ВСКД</t>
  </si>
  <si>
    <t>Отопление, вентиляция и кондиционирование воздуха. ВСКД</t>
  </si>
  <si>
    <t>Внутренние сети электроснабжения ВСКД EL7.ЭС3</t>
  </si>
  <si>
    <t>Внутренние сети связи. ВСКД  EL7</t>
  </si>
  <si>
    <t>Автоматизация и диспетчеризация инженерных систем (СС3). ВСКД  EL7</t>
  </si>
  <si>
    <t>Комплексная система безопасности. ВСКД  EL7</t>
  </si>
  <si>
    <t>Система пожарной сигнализации. Автоматизация систем противопожарной системы.  ВСКД  EL7</t>
  </si>
  <si>
    <t>Фундаменты опор канатной дороги EL7</t>
  </si>
  <si>
    <t>Мероприятия по противодействию террористическим актам НСКД, ВСКД</t>
  </si>
  <si>
    <t>Инженерная защита. Противооползневые сооружения. Канатная дорога EL7</t>
  </si>
  <si>
    <t>Технологические и конструктивные решения линейного объекта. Искусственные сооружения.</t>
  </si>
  <si>
    <t>Комплексная система безопасности. ППКД  EL7</t>
  </si>
  <si>
    <t>Стоимость поставки комплекта оборудования  канатной дороги.  Пассажирская подвесная канатная дорога EL7</t>
  </si>
  <si>
    <t>Станции пассажирской подвесной канатной дороги EL7. Технологические решения</t>
  </si>
  <si>
    <t>ЛС 02-03-09</t>
  </si>
  <si>
    <t>Система электроснабжения.Пассажирская подвесная канатная дорога EL7</t>
  </si>
  <si>
    <t>ЛС 02-03-10</t>
  </si>
  <si>
    <t>Инженерная защита. Снегоудерживающие сооружения. Канатная дорога EL7</t>
  </si>
  <si>
    <t xml:space="preserve">Натяжка стального тягово-несущего каната </t>
  </si>
  <si>
    <t>Заготовительно-складские расходы по комплекту оборудования  канатной дороги.  Пассажирская подвесная канатная дорога EL7</t>
  </si>
  <si>
    <t>Система электроснабжения. Трансформаторная подстанция ТП-КД-5</t>
  </si>
  <si>
    <t>Система электроснабжения. Кабельные линии 0,4кВ</t>
  </si>
  <si>
    <t>Геотехнический мониторинг (наблюдение за подвижками точек наблюдения)</t>
  </si>
  <si>
    <t>Геотехнический мониторинг. Пьезометрические и термометрические наблюдения в скважинах)</t>
  </si>
  <si>
    <t xml:space="preserve">Затраты на перевозку рабочих СМР  Нальчик-с.Терскол- Нальчик (туда и обратно) </t>
  </si>
  <si>
    <t>Затраты на проживание и суточные рабочих</t>
  </si>
  <si>
    <t>Непредвиденные работы и затраты для стройки</t>
  </si>
  <si>
    <t>01-02-01</t>
  </si>
  <si>
    <t>01-01-01</t>
  </si>
  <si>
    <t>05-01-01</t>
  </si>
  <si>
    <t>09-01-01</t>
  </si>
  <si>
    <t>СР 5-12</t>
  </si>
  <si>
    <t>Итого без НДС</t>
  </si>
  <si>
    <t>комплекс</t>
  </si>
  <si>
    <t>ВСЕГО:</t>
  </si>
  <si>
    <t>График производства работ</t>
  </si>
  <si>
    <t>Наименование работ</t>
  </si>
  <si>
    <t>Начало работ*</t>
  </si>
  <si>
    <t>* - дата начала работ уточняется при подписании договора.</t>
  </si>
  <si>
    <t>конец текущего года</t>
  </si>
  <si>
    <t>начало следующего года</t>
  </si>
  <si>
    <t>Приказ об утверждении проектно-сметной документации от 14.10.2024 № Пр-24-219</t>
  </si>
  <si>
    <t>4</t>
  </si>
  <si>
    <t>Поставка оборудования ППКД</t>
  </si>
  <si>
    <t>Шеф-монтаж оборудования  ППКД</t>
  </si>
  <si>
    <t>Шеф-монтаж оборудования ППКД</t>
  </si>
  <si>
    <t>4.1</t>
  </si>
  <si>
    <t>Коэффициент конкурсного снижения</t>
  </si>
  <si>
    <t>Смета Договора</t>
  </si>
  <si>
    <t>от уровня цен утвержденой сметной документации (1 кв. 2024 г.) до уровня цен на дату выполнения расчета</t>
  </si>
  <si>
    <t>июль*</t>
  </si>
  <si>
    <t>* принят равным индексу за последний опубликованный месяц</t>
  </si>
  <si>
    <t>В виде К</t>
  </si>
  <si>
    <t>Индекс Минэкономразвития РФ на 2025 г.  (Письмо Минэкономразвития России от 12.05.2025 № 17344-СС/Д14и)</t>
  </si>
  <si>
    <t>Индекс Минэкономразвития РФ на 2026 г.  (Письмо Минэкономразвития России от 12.05.2025 № 17344-СС/Д14и)</t>
  </si>
  <si>
    <t>Доля сметной стоимости, подлежащая выполнению подрядчиком в 2028 году</t>
  </si>
  <si>
    <t>ежемесячный прогнозный индекс на 2028 год</t>
  </si>
  <si>
    <t>Индекс Минэкономразвития РФ на 2027 г.  (Письмо Минэкономразвития России от 12.05.2025 № 17344-СС/Д14и)</t>
  </si>
  <si>
    <t>Индекс Минэкономразвития РФ на 2028 г.*</t>
  </si>
  <si>
    <t>* принят равным последнему опубликованному индексу</t>
  </si>
  <si>
    <t>К на 2028 =</t>
  </si>
  <si>
    <t>ЗСР заказчика:</t>
  </si>
  <si>
    <t>Всего с заготовительно-складскими расходами Заказчика</t>
  </si>
  <si>
    <t>ПОЯСНИТЕЛЬНАЯ ЗАПИСКА</t>
  </si>
  <si>
    <t>К РАСЧЕТУ НАЧАЛЬНОЙ МАКСИМАЛЬНОЙ ЦЕНЫ ДОГОВОРА</t>
  </si>
  <si>
    <t>на выполнение подрядных работ по строительству объекта:</t>
  </si>
  <si>
    <t xml:space="preserve">Начальная максимальная цена договора (далее - НМЦД) определена в соответствии с требованием Федерального Закона  от 05.04.2013 г. № 44 "О контрактной системе в сфере закупок товаров, работ, услуг для обеспечения государственных и муниципальных нужд", Порядком определения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при осуществлении закупок в сфере градостроительной деятельности (за исключением территориального планирования), утвержденным приказом Министерства строительства и жилищно-коммунального хозяйства Российской Федерации от 23 декабря 2019 г. № 841/пр. </t>
  </si>
  <si>
    <t>Расчет стоимости строительства выполнен проектно- сметным методом.</t>
  </si>
  <si>
    <t>Цена работ учитывает все затраты Подрядчика, включая стоимость проектных работ стадии "Рабочая документация", стоимость приобретения материалов и оборудования, заготовительно-складские расходы, стоимость строительно-монтажных работ и прочих затрат согласно перечню затрат, учтенному сводным сметным расчетом стоимости строительства, накладных расходов, сметной прибыли.</t>
  </si>
  <si>
    <t>Описание метода расчета стоимости проектных работ и строительства</t>
  </si>
  <si>
    <t>Налог на добавленную стоимость - 20 %</t>
  </si>
  <si>
    <t>Итоговая начальная максимальная цена  работ  составляет:</t>
  </si>
  <si>
    <t>рублей с учетом НДС</t>
  </si>
  <si>
    <t>Заместитель руководителя управления
направления сметного регулирования Управления проектов
Департамента развития инфраструктуры</t>
  </si>
  <si>
    <t>Татаринова Е.А.</t>
  </si>
  <si>
    <t>Протокол</t>
  </si>
  <si>
    <t>начальной (максимальной) цены контракта</t>
  </si>
  <si>
    <t xml:space="preserve">Начальная (максимальная ) цена контракта составляет </t>
  </si>
  <si>
    <t>руб. с учетом НДС</t>
  </si>
  <si>
    <t>Начальная (максимальная ) цена контракта включает в себя расходы:</t>
  </si>
  <si>
    <t>Разработка рабочей документации;</t>
  </si>
  <si>
    <t>Затраты на оплату труда рабочих-строителей и рабочих, обслуживающих строительные машины и механизмы;</t>
  </si>
  <si>
    <t>4.</t>
  </si>
  <si>
    <t>Затраты на эксплуатацию машин и механизмов;</t>
  </si>
  <si>
    <t>5.</t>
  </si>
  <si>
    <t>Затраты на приобретение материалов, изделий и конструкций;</t>
  </si>
  <si>
    <t>6.</t>
  </si>
  <si>
    <t>Затраты на приобретение оборудования, включая заготовительно-складские расходы;</t>
  </si>
  <si>
    <t>7.</t>
  </si>
  <si>
    <t>8.</t>
  </si>
  <si>
    <t>Сметную прибыль;</t>
  </si>
  <si>
    <t>9.</t>
  </si>
  <si>
    <t>Затраты на строительство временных зданий и сооружений (ВЗИС) с учетом возврата от разборки ВЗИС в размере 15 %
от суммы затрат на их возведение;</t>
  </si>
  <si>
    <t>10.</t>
  </si>
  <si>
    <t>Затраты на зимнее удорожание;</t>
  </si>
  <si>
    <t>11.</t>
  </si>
  <si>
    <t>Пусконаладочные работы;</t>
  </si>
  <si>
    <t>12.</t>
  </si>
  <si>
    <t>13.</t>
  </si>
  <si>
    <t>14.</t>
  </si>
  <si>
    <t>15.</t>
  </si>
  <si>
    <t>16.</t>
  </si>
  <si>
    <t>Резерв средств на непредвиденные работы и затраты;</t>
  </si>
  <si>
    <t>17.</t>
  </si>
  <si>
    <t>20.</t>
  </si>
  <si>
    <t>Индекс прогнозной инфляции для пересчета из уровня цен на дату определения НМЦК в уровень цен соответствующего периода реализации проекта;</t>
  </si>
  <si>
    <t>21.</t>
  </si>
  <si>
    <t>Налог на добавленную стоимость в размере 20%.</t>
  </si>
  <si>
    <t>Приложение:</t>
  </si>
  <si>
    <t>Расчет начальной (максимальной) цены контракта.</t>
  </si>
  <si>
    <t>Заместитель руководителя управления направления сметного регулирования Управления проектов Департамента развития инфраструктуры</t>
  </si>
  <si>
    <t>Для расчета цены строительства  использован сводный сметный расчет, локальные сметные расчеты и расчеты прочих затрат в ценах I квартала 2024 года, получившие положительное заключение ФАУ "Главгосэкспертиза России" от 04.10.2024 № 07-1-1-3-058787-2024.</t>
  </si>
  <si>
    <t>В расчете учтены затраты на временные здания и сооружения в размере 2,3% от суммы строительно-монтажных работ, зимнее удорожание в размере 0,5% от суммы строительно-монтажных работ, непредвиденные затраты в размере согласно сводному сметному расчету 3 %  от итоговой суммы затрат по смете контракта  и возврат от разборки временных зданий и сооружений в размере 15% от суммы затрат на их возведение.</t>
  </si>
  <si>
    <t xml:space="preserve">Индекс фактической инфляции для пересчета сметной стоимости из уровня цен утверждения проектной документации в уровень цен на дату определения НМЦК определен с применением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Федеральной службой государственной статистики для соответствующего периода в целом по Российской Федерации. </t>
  </si>
  <si>
    <t>Индексы прогнозной инфляции для пересчета из уровня цен на дату определения НМЦК в уровень цен соответствующего периода реализации проекта определены с применением индексов-дефляторов Министерства экономического развития Российской Федерации по строке "Инвестиции в основной капитал" согласно письму от 12.05.2025 № 17344-СС/Д14и .</t>
  </si>
  <si>
    <t>РАСЧЕТ НАЧАЛЬНОЙ МАКСИМАЛЬНОЙ ЦЕНЫ ДОГОВОРА</t>
  </si>
  <si>
    <t xml:space="preserve">Продолжительность работ </t>
  </si>
  <si>
    <t xml:space="preserve">Начало работ - </t>
  </si>
  <si>
    <t xml:space="preserve">Окончание работ - </t>
  </si>
  <si>
    <t>№ п.п.</t>
  </si>
  <si>
    <t>Перечень видов работ</t>
  </si>
  <si>
    <t xml:space="preserve"> Стоимость в прогнозных   ценах, руб.</t>
  </si>
  <si>
    <t>без учета НДС</t>
  </si>
  <si>
    <t>НДС-20 %</t>
  </si>
  <si>
    <t>с учетом НДС</t>
  </si>
  <si>
    <t>ВСЕГО</t>
  </si>
  <si>
    <t>Создание геодезической разбивочной основы и вынос в натуру линейного объекта;</t>
  </si>
  <si>
    <t>18.</t>
  </si>
  <si>
    <t>Геотехнический мониторинг;</t>
  </si>
  <si>
    <t>Плата за выбросы в атмосферный воздух;</t>
  </si>
  <si>
    <t>Плата за негативное воздействие при размещении отходов;</t>
  </si>
  <si>
    <t>Затраты на экологический контроль (мониторинг) ;</t>
  </si>
  <si>
    <t>Геотехнический мониторинг (наблюдение за подвижками точек наблюдения);</t>
  </si>
  <si>
    <t>Геотехнический мониторинг (пьезометрические и термометрические наблюдения в скважинах);</t>
  </si>
  <si>
    <t>Затраты на перевозку рабочих СМР  Нальчик-с.Терскол- Нальчик (туда и обратно);</t>
  </si>
  <si>
    <t>Затраты на перевозку работников к месту монтажных работ  и обратно;</t>
  </si>
  <si>
    <t>19.</t>
  </si>
  <si>
    <t>Затраты на проживание и суточные рабочих;</t>
  </si>
  <si>
    <t>Затраты по размещению, утилизации отходов строительного производства;</t>
  </si>
  <si>
    <t>Испытания грунтовых анкеров крепления опоры на выдергивающую нагрузку;</t>
  </si>
  <si>
    <t>22.</t>
  </si>
  <si>
    <t>23.</t>
  </si>
  <si>
    <t>24.</t>
  </si>
  <si>
    <t>внесена поправка -0,01</t>
  </si>
  <si>
    <t>2.42</t>
  </si>
  <si>
    <t>Не учтена смета 02-03-08 (немонтируемое оборудование)</t>
  </si>
  <si>
    <t>Индекс фактической инфляции от цен утвержденной сметной документации (1 квартала 2024 г.) до цен на дату формирования НМЦК;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</si>
</sst>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#,##0.0000"/>
    <numFmt numFmtId="166" formatCode="#,##0.####"/>
    <numFmt numFmtId="167" formatCode="0.0000"/>
    <numFmt numFmtId="168" formatCode="0.0%"/>
    <numFmt numFmtId="169" formatCode="0.00000000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8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FF0000"/>
      <name val="Arial"/>
      <family val="2"/>
      <charset val="204"/>
    </font>
    <font>
      <sz val="11"/>
      <color rgb="FFFF000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0"/>
      <color indexed="1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u/>
      <sz val="10"/>
      <name val="Arial Cyr"/>
      <charset val="204"/>
    </font>
    <font>
      <sz val="10"/>
      <color rgb="FFFF0000"/>
      <name val="Arial Cyr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Calibri"/>
      <family val="2"/>
      <charset val="204"/>
    </font>
    <font>
      <b/>
      <i/>
      <u/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10" fillId="0" borderId="0"/>
    <xf numFmtId="0" fontId="10" fillId="0" borderId="0"/>
    <xf numFmtId="0" fontId="20" fillId="0" borderId="0"/>
    <xf numFmtId="0" fontId="26" fillId="0" borderId="0"/>
    <xf numFmtId="0" fontId="3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" fillId="0" borderId="0"/>
    <xf numFmtId="9" fontId="20" fillId="0" borderId="0" applyFont="0" applyFill="0" applyBorder="0" applyAlignment="0" applyProtection="0"/>
    <xf numFmtId="0" fontId="1" fillId="0" borderId="0"/>
  </cellStyleXfs>
  <cellXfs count="396">
    <xf numFmtId="0" fontId="0" fillId="0" borderId="0" xfId="0"/>
    <xf numFmtId="0" fontId="7" fillId="2" borderId="7" xfId="0" applyNumberFormat="1" applyFont="1" applyFill="1" applyBorder="1" applyAlignment="1" applyProtection="1">
      <alignment horizontal="center" vertical="top" wrapText="1"/>
    </xf>
    <xf numFmtId="4" fontId="6" fillId="0" borderId="7" xfId="0" applyNumberFormat="1" applyFont="1" applyBorder="1" applyAlignment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4" fontId="6" fillId="4" borderId="7" xfId="0" applyNumberFormat="1" applyFont="1" applyFill="1" applyBorder="1" applyAlignment="1">
      <alignment horizontal="center" vertical="center"/>
    </xf>
    <xf numFmtId="4" fontId="6" fillId="5" borderId="7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center" vertical="center"/>
    </xf>
    <xf numFmtId="4" fontId="13" fillId="2" borderId="7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 applyProtection="1">
      <alignment horizontal="center" vertical="top" wrapText="1"/>
    </xf>
    <xf numFmtId="0" fontId="14" fillId="2" borderId="7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/>
    <xf numFmtId="0" fontId="8" fillId="0" borderId="0" xfId="3" applyNumberFormat="1" applyFont="1" applyFill="1" applyBorder="1" applyAlignment="1" applyProtection="1"/>
    <xf numFmtId="0" fontId="18" fillId="0" borderId="0" xfId="3" applyNumberFormat="1" applyFont="1" applyFill="1" applyBorder="1" applyAlignment="1" applyProtection="1">
      <alignment horizontal="center"/>
    </xf>
    <xf numFmtId="0" fontId="18" fillId="0" borderId="0" xfId="3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7" fillId="4" borderId="7" xfId="0" applyNumberFormat="1" applyFont="1" applyFill="1" applyBorder="1" applyAlignment="1" applyProtection="1">
      <alignment horizontal="center" vertical="top" wrapText="1"/>
    </xf>
    <xf numFmtId="0" fontId="6" fillId="4" borderId="7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7" fillId="4" borderId="7" xfId="0" applyNumberFormat="1" applyFont="1" applyFill="1" applyBorder="1" applyAlignment="1" applyProtection="1">
      <alignment horizontal="left" vertical="top" wrapText="1"/>
    </xf>
    <xf numFmtId="4" fontId="6" fillId="4" borderId="7" xfId="0" applyNumberFormat="1" applyFont="1" applyFill="1" applyBorder="1" applyAlignment="1">
      <alignment horizontal="center"/>
    </xf>
    <xf numFmtId="4" fontId="7" fillId="4" borderId="7" xfId="0" applyNumberFormat="1" applyFont="1" applyFill="1" applyBorder="1" applyAlignment="1" applyProtection="1">
      <alignment horizontal="center" vertical="center" wrapText="1"/>
    </xf>
    <xf numFmtId="4" fontId="14" fillId="2" borderId="7" xfId="0" applyNumberFormat="1" applyFont="1" applyFill="1" applyBorder="1" applyAlignment="1" applyProtection="1">
      <alignment horizontal="center" vertical="top" wrapText="1"/>
    </xf>
    <xf numFmtId="49" fontId="7" fillId="4" borderId="7" xfId="0" applyNumberFormat="1" applyFont="1" applyFill="1" applyBorder="1" applyAlignment="1" applyProtection="1">
      <alignment horizontal="center" vertical="center" wrapText="1"/>
    </xf>
    <xf numFmtId="49" fontId="7" fillId="2" borderId="7" xfId="0" applyNumberFormat="1" applyFont="1" applyFill="1" applyBorder="1" applyAlignment="1" applyProtection="1">
      <alignment horizontal="center" vertical="center" wrapText="1"/>
    </xf>
    <xf numFmtId="49" fontId="6" fillId="0" borderId="7" xfId="0" applyNumberFormat="1" applyFont="1" applyBorder="1" applyAlignment="1">
      <alignment horizontal="center" vertical="center"/>
    </xf>
    <xf numFmtId="0" fontId="13" fillId="2" borderId="7" xfId="0" applyFont="1" applyFill="1" applyBorder="1" applyAlignment="1">
      <alignment vertical="center"/>
    </xf>
    <xf numFmtId="4" fontId="0" fillId="0" borderId="0" xfId="0" applyNumberFormat="1"/>
    <xf numFmtId="0" fontId="16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>
      <alignment horizontal="right"/>
    </xf>
    <xf numFmtId="0" fontId="21" fillId="0" borderId="0" xfId="0" applyNumberFormat="1" applyFont="1" applyFill="1" applyBorder="1" applyAlignment="1" applyProtection="1"/>
    <xf numFmtId="0" fontId="22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0" fontId="5" fillId="4" borderId="0" xfId="0" applyNumberFormat="1" applyFont="1" applyFill="1" applyBorder="1" applyAlignment="1" applyProtection="1"/>
    <xf numFmtId="0" fontId="11" fillId="4" borderId="0" xfId="0" applyNumberFormat="1" applyFont="1" applyFill="1" applyBorder="1" applyAlignment="1" applyProtection="1">
      <alignment vertical="center"/>
    </xf>
    <xf numFmtId="0" fontId="10" fillId="0" borderId="10" xfId="0" applyNumberFormat="1" applyFont="1" applyFill="1" applyBorder="1" applyAlignment="1" applyProtection="1">
      <alignment horizontal="center" textRotation="90"/>
    </xf>
    <xf numFmtId="0" fontId="8" fillId="0" borderId="0" xfId="3" applyNumberFormat="1" applyFont="1" applyFill="1" applyBorder="1" applyAlignment="1" applyProtection="1">
      <alignment horizontal="center"/>
    </xf>
    <xf numFmtId="0" fontId="7" fillId="0" borderId="7" xfId="3" applyNumberFormat="1" applyFont="1" applyFill="1" applyBorder="1" applyAlignment="1" applyProtection="1">
      <alignment horizontal="center" vertical="top" wrapText="1"/>
    </xf>
    <xf numFmtId="4" fontId="8" fillId="0" borderId="7" xfId="0" applyNumberFormat="1" applyFont="1" applyBorder="1" applyAlignment="1">
      <alignment horizontal="center" vertical="center"/>
    </xf>
    <xf numFmtId="0" fontId="26" fillId="0" borderId="0" xfId="5"/>
    <xf numFmtId="0" fontId="29" fillId="4" borderId="11" xfId="5" applyFont="1" applyFill="1" applyBorder="1" applyAlignment="1">
      <alignment horizontal="left" vertical="top" wrapText="1"/>
    </xf>
    <xf numFmtId="166" fontId="26" fillId="4" borderId="11" xfId="5" applyNumberFormat="1" applyFill="1" applyBorder="1" applyAlignment="1">
      <alignment horizontal="right" vertical="top"/>
    </xf>
    <xf numFmtId="3" fontId="26" fillId="4" borderId="11" xfId="5" applyNumberFormat="1" applyFill="1" applyBorder="1" applyAlignment="1">
      <alignment horizontal="right" vertical="top"/>
    </xf>
    <xf numFmtId="166" fontId="26" fillId="5" borderId="11" xfId="5" applyNumberFormat="1" applyFill="1" applyBorder="1" applyAlignment="1">
      <alignment horizontal="right" vertical="top"/>
    </xf>
    <xf numFmtId="0" fontId="29" fillId="5" borderId="11" xfId="5" applyFont="1" applyFill="1" applyBorder="1" applyAlignment="1">
      <alignment horizontal="left" vertical="top" wrapText="1"/>
    </xf>
    <xf numFmtId="0" fontId="0" fillId="0" borderId="11" xfId="0" applyBorder="1"/>
    <xf numFmtId="0" fontId="13" fillId="0" borderId="0" xfId="0" applyFont="1" applyAlignment="1">
      <alignment horizontal="center"/>
    </xf>
    <xf numFmtId="0" fontId="6" fillId="0" borderId="0" xfId="0" applyFont="1" applyBorder="1"/>
    <xf numFmtId="0" fontId="6" fillId="2" borderId="11" xfId="0" applyFont="1" applyFill="1" applyBorder="1"/>
    <xf numFmtId="0" fontId="6" fillId="2" borderId="11" xfId="0" applyFont="1" applyFill="1" applyBorder="1" applyAlignment="1">
      <alignment horizontal="center"/>
    </xf>
    <xf numFmtId="0" fontId="6" fillId="0" borderId="0" xfId="0" applyFont="1"/>
    <xf numFmtId="0" fontId="6" fillId="0" borderId="11" xfId="0" applyFont="1" applyBorder="1"/>
    <xf numFmtId="166" fontId="6" fillId="0" borderId="11" xfId="0" applyNumberFormat="1" applyFont="1" applyBorder="1" applyAlignment="1">
      <alignment horizontal="center"/>
    </xf>
    <xf numFmtId="0" fontId="8" fillId="0" borderId="11" xfId="10" applyFont="1" applyBorder="1" applyAlignment="1">
      <alignment wrapText="1"/>
    </xf>
    <xf numFmtId="14" fontId="8" fillId="0" borderId="11" xfId="10" applyNumberFormat="1" applyFont="1" applyBorder="1" applyAlignment="1">
      <alignment horizontal="right"/>
    </xf>
    <xf numFmtId="0" fontId="8" fillId="0" borderId="11" xfId="10" applyFont="1" applyBorder="1"/>
    <xf numFmtId="0" fontId="20" fillId="0" borderId="0" xfId="4"/>
    <xf numFmtId="0" fontId="32" fillId="0" borderId="0" xfId="4" applyFont="1"/>
    <xf numFmtId="0" fontId="8" fillId="9" borderId="11" xfId="0" applyFont="1" applyFill="1" applyBorder="1" applyAlignment="1">
      <alignment vertical="center"/>
    </xf>
    <xf numFmtId="165" fontId="6" fillId="4" borderId="7" xfId="0" applyNumberFormat="1" applyFont="1" applyFill="1" applyBorder="1" applyAlignment="1">
      <alignment horizontal="center" vertical="center"/>
    </xf>
    <xf numFmtId="14" fontId="8" fillId="5" borderId="11" xfId="0" applyNumberFormat="1" applyFont="1" applyFill="1" applyBorder="1"/>
    <xf numFmtId="164" fontId="8" fillId="0" borderId="11" xfId="0" applyNumberFormat="1" applyFont="1" applyBorder="1"/>
    <xf numFmtId="167" fontId="19" fillId="10" borderId="11" xfId="0" applyNumberFormat="1" applyFont="1" applyFill="1" applyBorder="1"/>
    <xf numFmtId="10" fontId="8" fillId="0" borderId="11" xfId="0" applyNumberFormat="1" applyFont="1" applyBorder="1" applyAlignment="1">
      <alignment vertical="center"/>
    </xf>
    <xf numFmtId="165" fontId="6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4" fontId="0" fillId="2" borderId="11" xfId="0" applyNumberFormat="1" applyFill="1" applyBorder="1"/>
    <xf numFmtId="4" fontId="0" fillId="0" borderId="11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13" fillId="2" borderId="11" xfId="0" applyNumberFormat="1" applyFont="1" applyFill="1" applyBorder="1" applyAlignment="1">
      <alignment horizontal="center" vertical="center"/>
    </xf>
    <xf numFmtId="4" fontId="13" fillId="2" borderId="11" xfId="0" applyNumberFormat="1" applyFont="1" applyFill="1" applyBorder="1"/>
    <xf numFmtId="4" fontId="13" fillId="4" borderId="11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4" fontId="0" fillId="0" borderId="11" xfId="0" applyNumberFormat="1" applyBorder="1"/>
    <xf numFmtId="0" fontId="0" fillId="6" borderId="11" xfId="0" applyFill="1" applyBorder="1"/>
    <xf numFmtId="4" fontId="0" fillId="6" borderId="11" xfId="0" applyNumberFormat="1" applyFill="1" applyBorder="1"/>
    <xf numFmtId="0" fontId="12" fillId="4" borderId="0" xfId="0" applyFont="1" applyFill="1" applyAlignment="1">
      <alignment wrapText="1"/>
    </xf>
    <xf numFmtId="4" fontId="12" fillId="4" borderId="0" xfId="0" applyNumberFormat="1" applyFont="1" applyFill="1" applyAlignment="1">
      <alignment horizontal="center"/>
    </xf>
    <xf numFmtId="0" fontId="0" fillId="4" borderId="0" xfId="0" applyFill="1"/>
    <xf numFmtId="0" fontId="13" fillId="2" borderId="11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left" vertical="center"/>
    </xf>
    <xf numFmtId="4" fontId="0" fillId="0" borderId="0" xfId="0" applyNumberFormat="1" applyAlignment="1">
      <alignment horizontal="center"/>
    </xf>
    <xf numFmtId="4" fontId="13" fillId="2" borderId="7" xfId="0" applyNumberFormat="1" applyFont="1" applyFill="1" applyBorder="1" applyAlignment="1">
      <alignment vertical="center"/>
    </xf>
    <xf numFmtId="0" fontId="14" fillId="2" borderId="7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/>
    <xf numFmtId="4" fontId="0" fillId="0" borderId="1" xfId="0" applyNumberFormat="1" applyBorder="1"/>
    <xf numFmtId="49" fontId="0" fillId="6" borderId="11" xfId="0" applyNumberFormat="1" applyFill="1" applyBorder="1"/>
    <xf numFmtId="4" fontId="0" fillId="0" borderId="11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167" fontId="9" fillId="4" borderId="7" xfId="0" applyNumberFormat="1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 applyProtection="1">
      <alignment horizontal="right" vertical="top" wrapText="1"/>
    </xf>
    <xf numFmtId="0" fontId="21" fillId="0" borderId="4" xfId="0" applyNumberFormat="1" applyFont="1" applyFill="1" applyBorder="1" applyAlignment="1" applyProtection="1">
      <alignment horizontal="right" vertical="top" wrapText="1"/>
    </xf>
    <xf numFmtId="0" fontId="16" fillId="0" borderId="0" xfId="0" applyNumberFormat="1" applyFont="1" applyFill="1" applyBorder="1" applyAlignment="1" applyProtection="1">
      <alignment wrapText="1"/>
    </xf>
    <xf numFmtId="0" fontId="16" fillId="0" borderId="0" xfId="0" applyNumberFormat="1" applyFont="1" applyFill="1" applyBorder="1" applyAlignment="1" applyProtection="1">
      <alignment horizontal="center"/>
    </xf>
    <xf numFmtId="0" fontId="5" fillId="0" borderId="11" xfId="0" applyNumberFormat="1" applyFont="1" applyFill="1" applyBorder="1" applyAlignment="1" applyProtection="1">
      <alignment horizontal="center" vertical="top" wrapText="1"/>
    </xf>
    <xf numFmtId="0" fontId="24" fillId="0" borderId="0" xfId="0" applyNumberFormat="1" applyFont="1" applyFill="1" applyBorder="1" applyAlignment="1" applyProtection="1">
      <alignment wrapText="1"/>
    </xf>
    <xf numFmtId="1" fontId="5" fillId="0" borderId="11" xfId="0" applyNumberFormat="1" applyFont="1" applyFill="1" applyBorder="1" applyAlignment="1" applyProtection="1">
      <alignment horizontal="center" vertical="top" wrapText="1"/>
    </xf>
    <xf numFmtId="0" fontId="5" fillId="0" borderId="11" xfId="0" applyNumberFormat="1" applyFont="1" applyFill="1" applyBorder="1" applyAlignment="1" applyProtection="1">
      <alignment horizontal="left" vertical="top" wrapText="1"/>
    </xf>
    <xf numFmtId="4" fontId="5" fillId="0" borderId="11" xfId="0" applyNumberFormat="1" applyFont="1" applyFill="1" applyBorder="1" applyAlignment="1" applyProtection="1">
      <alignment horizontal="right" vertical="top" wrapText="1"/>
    </xf>
    <xf numFmtId="0" fontId="25" fillId="0" borderId="11" xfId="0" applyNumberFormat="1" applyFont="1" applyFill="1" applyBorder="1" applyAlignment="1" applyProtection="1"/>
    <xf numFmtId="4" fontId="25" fillId="0" borderId="11" xfId="0" applyNumberFormat="1" applyFont="1" applyFill="1" applyBorder="1" applyAlignment="1" applyProtection="1">
      <alignment horizontal="right" vertical="top" wrapText="1"/>
    </xf>
    <xf numFmtId="4" fontId="25" fillId="0" borderId="11" xfId="0" applyNumberFormat="1" applyFont="1" applyFill="1" applyBorder="1" applyAlignment="1" applyProtection="1">
      <alignment horizontal="right" vertical="top"/>
    </xf>
    <xf numFmtId="0" fontId="25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1" fontId="5" fillId="5" borderId="11" xfId="0" applyNumberFormat="1" applyFont="1" applyFill="1" applyBorder="1" applyAlignment="1" applyProtection="1">
      <alignment horizontal="center" vertical="top" wrapText="1"/>
    </xf>
    <xf numFmtId="0" fontId="5" fillId="5" borderId="11" xfId="0" applyNumberFormat="1" applyFont="1" applyFill="1" applyBorder="1" applyAlignment="1" applyProtection="1">
      <alignment horizontal="left" vertical="top" wrapText="1"/>
    </xf>
    <xf numFmtId="4" fontId="5" fillId="5" borderId="11" xfId="0" applyNumberFormat="1" applyFont="1" applyFill="1" applyBorder="1" applyAlignment="1" applyProtection="1">
      <alignment horizontal="right" vertical="top" wrapText="1"/>
    </xf>
    <xf numFmtId="0" fontId="5" fillId="6" borderId="11" xfId="0" applyNumberFormat="1" applyFont="1" applyFill="1" applyBorder="1" applyAlignment="1" applyProtection="1"/>
    <xf numFmtId="0" fontId="5" fillId="6" borderId="11" xfId="0" applyNumberFormat="1" applyFont="1" applyFill="1" applyBorder="1" applyAlignment="1" applyProtection="1">
      <alignment horizontal="center"/>
    </xf>
    <xf numFmtId="0" fontId="5" fillId="5" borderId="11" xfId="0" applyNumberFormat="1" applyFont="1" applyFill="1" applyBorder="1" applyAlignment="1" applyProtection="1">
      <alignment vertical="center"/>
    </xf>
    <xf numFmtId="4" fontId="5" fillId="5" borderId="11" xfId="0" applyNumberFormat="1" applyFont="1" applyFill="1" applyBorder="1" applyAlignment="1" applyProtection="1">
      <alignment horizontal="center" vertical="center"/>
    </xf>
    <xf numFmtId="0" fontId="5" fillId="3" borderId="11" xfId="0" applyNumberFormat="1" applyFont="1" applyFill="1" applyBorder="1" applyAlignment="1" applyProtection="1">
      <alignment vertical="center"/>
    </xf>
    <xf numFmtId="4" fontId="5" fillId="3" borderId="11" xfId="0" applyNumberFormat="1" applyFont="1" applyFill="1" applyBorder="1" applyAlignment="1" applyProtection="1">
      <alignment horizontal="center"/>
    </xf>
    <xf numFmtId="4" fontId="5" fillId="3" borderId="11" xfId="0" applyNumberFormat="1" applyFont="1" applyFill="1" applyBorder="1" applyAlignment="1" applyProtection="1">
      <alignment horizontal="center" vertical="center"/>
    </xf>
    <xf numFmtId="0" fontId="5" fillId="8" borderId="11" xfId="0" applyNumberFormat="1" applyFont="1" applyFill="1" applyBorder="1" applyAlignment="1" applyProtection="1">
      <alignment vertical="center"/>
    </xf>
    <xf numFmtId="4" fontId="5" fillId="8" borderId="11" xfId="0" applyNumberFormat="1" applyFont="1" applyFill="1" applyBorder="1" applyAlignment="1" applyProtection="1">
      <alignment horizontal="center"/>
    </xf>
    <xf numFmtId="4" fontId="5" fillId="8" borderId="11" xfId="0" applyNumberFormat="1" applyFont="1" applyFill="1" applyBorder="1" applyAlignment="1" applyProtection="1">
      <alignment horizontal="center" vertical="center"/>
    </xf>
    <xf numFmtId="0" fontId="5" fillId="7" borderId="11" xfId="0" applyNumberFormat="1" applyFont="1" applyFill="1" applyBorder="1" applyAlignment="1" applyProtection="1">
      <alignment vertical="center" wrapText="1"/>
    </xf>
    <xf numFmtId="4" fontId="5" fillId="7" borderId="11" xfId="0" applyNumberFormat="1" applyFont="1" applyFill="1" applyBorder="1" applyAlignment="1" applyProtection="1">
      <alignment horizontal="center" vertical="center"/>
    </xf>
    <xf numFmtId="0" fontId="5" fillId="6" borderId="11" xfId="0" applyNumberFormat="1" applyFont="1" applyFill="1" applyBorder="1" applyAlignment="1" applyProtection="1">
      <alignment horizontal="right" vertical="center"/>
    </xf>
    <xf numFmtId="4" fontId="5" fillId="6" borderId="11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/>
    <xf numFmtId="4" fontId="25" fillId="0" borderId="0" xfId="0" applyNumberFormat="1" applyFont="1" applyFill="1" applyBorder="1" applyAlignment="1" applyProtection="1">
      <alignment horizontal="right" vertical="top"/>
    </xf>
    <xf numFmtId="0" fontId="25" fillId="6" borderId="11" xfId="0" applyNumberFormat="1" applyFont="1" applyFill="1" applyBorder="1" applyAlignment="1" applyProtection="1">
      <alignment vertical="center"/>
    </xf>
    <xf numFmtId="4" fontId="25" fillId="6" borderId="11" xfId="0" applyNumberFormat="1" applyFont="1" applyFill="1" applyBorder="1" applyAlignment="1" applyProtection="1">
      <alignment horizontal="right" vertical="center" wrapText="1"/>
    </xf>
    <xf numFmtId="4" fontId="25" fillId="6" borderId="11" xfId="0" applyNumberFormat="1" applyFont="1" applyFill="1" applyBorder="1" applyAlignment="1" applyProtection="1">
      <alignment horizontal="right" vertical="center"/>
    </xf>
    <xf numFmtId="0" fontId="7" fillId="4" borderId="11" xfId="0" applyNumberFormat="1" applyFont="1" applyFill="1" applyBorder="1" applyAlignment="1" applyProtection="1">
      <alignment horizontal="center" vertical="center" wrapText="1"/>
    </xf>
    <xf numFmtId="0" fontId="7" fillId="4" borderId="11" xfId="0" applyNumberFormat="1" applyFont="1" applyFill="1" applyBorder="1" applyAlignment="1" applyProtection="1">
      <alignment horizontal="left" vertical="center" wrapText="1"/>
    </xf>
    <xf numFmtId="49" fontId="8" fillId="0" borderId="7" xfId="4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6" fillId="4" borderId="11" xfId="0" applyFont="1" applyFill="1" applyBorder="1" applyAlignment="1">
      <alignment horizontal="left" wrapText="1"/>
    </xf>
    <xf numFmtId="4" fontId="6" fillId="5" borderId="11" xfId="0" applyNumberFormat="1" applyFont="1" applyFill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165" fontId="6" fillId="0" borderId="11" xfId="0" applyNumberFormat="1" applyFont="1" applyBorder="1" applyAlignment="1">
      <alignment horizontal="center" vertical="center"/>
    </xf>
    <xf numFmtId="49" fontId="0" fillId="0" borderId="11" xfId="0" applyNumberFormat="1" applyBorder="1"/>
    <xf numFmtId="4" fontId="0" fillId="6" borderId="1" xfId="0" applyNumberFormat="1" applyFill="1" applyBorder="1"/>
    <xf numFmtId="4" fontId="0" fillId="0" borderId="1" xfId="0" applyNumberFormat="1" applyBorder="1" applyAlignment="1">
      <alignment horizontal="center"/>
    </xf>
    <xf numFmtId="4" fontId="9" fillId="0" borderId="7" xfId="0" applyNumberFormat="1" applyFont="1" applyBorder="1" applyAlignment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 wrapText="1"/>
    </xf>
    <xf numFmtId="49" fontId="8" fillId="0" borderId="6" xfId="4" applyNumberFormat="1" applyFont="1" applyBorder="1" applyAlignment="1">
      <alignment horizontal="center" vertical="center" wrapText="1"/>
    </xf>
    <xf numFmtId="0" fontId="7" fillId="2" borderId="11" xfId="0" applyNumberFormat="1" applyFont="1" applyFill="1" applyBorder="1" applyAlignment="1" applyProtection="1">
      <alignment horizontal="center" vertical="top" wrapText="1"/>
    </xf>
    <xf numFmtId="0" fontId="14" fillId="2" borderId="11" xfId="0" applyNumberFormat="1" applyFont="1" applyFill="1" applyBorder="1" applyAlignment="1" applyProtection="1">
      <alignment horizontal="center" vertical="top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Border="1" applyAlignment="1">
      <alignment horizontal="center" vertical="center"/>
    </xf>
    <xf numFmtId="0" fontId="7" fillId="4" borderId="6" xfId="0" applyNumberFormat="1" applyFont="1" applyFill="1" applyBorder="1" applyAlignment="1" applyProtection="1">
      <alignment horizontal="center" vertical="center" wrapText="1"/>
    </xf>
    <xf numFmtId="0" fontId="7" fillId="4" borderId="6" xfId="0" applyNumberFormat="1" applyFont="1" applyFill="1" applyBorder="1" applyAlignment="1" applyProtection="1">
      <alignment horizontal="left" vertical="center" wrapText="1"/>
    </xf>
    <xf numFmtId="49" fontId="7" fillId="2" borderId="11" xfId="0" applyNumberFormat="1" applyFont="1" applyFill="1" applyBorder="1" applyAlignment="1" applyProtection="1">
      <alignment horizontal="center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left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3" applyNumberFormat="1" applyFont="1" applyFill="1" applyBorder="1" applyAlignment="1" applyProtection="1">
      <alignment horizontal="center" vertical="center" wrapText="1"/>
    </xf>
    <xf numFmtId="0" fontId="7" fillId="2" borderId="7" xfId="3" applyNumberFormat="1" applyFont="1" applyFill="1" applyBorder="1" applyAlignment="1" applyProtection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4" fontId="6" fillId="2" borderId="11" xfId="0" applyNumberFormat="1" applyFont="1" applyFill="1" applyBorder="1"/>
    <xf numFmtId="4" fontId="13" fillId="2" borderId="11" xfId="0" applyNumberFormat="1" applyFont="1" applyFill="1" applyBorder="1" applyAlignment="1">
      <alignment horizontal="center"/>
    </xf>
    <xf numFmtId="0" fontId="14" fillId="2" borderId="11" xfId="0" applyNumberFormat="1" applyFont="1" applyFill="1" applyBorder="1" applyAlignment="1" applyProtection="1">
      <alignment horizontal="center" vertical="center" wrapText="1"/>
    </xf>
    <xf numFmtId="0" fontId="7" fillId="2" borderId="11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2" borderId="11" xfId="3" applyNumberFormat="1" applyFont="1" applyFill="1" applyBorder="1" applyAlignment="1" applyProtection="1">
      <alignment horizontal="center" vertical="center" wrapText="1"/>
    </xf>
    <xf numFmtId="0" fontId="6" fillId="0" borderId="11" xfId="0" applyFont="1" applyBorder="1" applyAlignment="1">
      <alignment vertical="center"/>
    </xf>
    <xf numFmtId="0" fontId="6" fillId="0" borderId="7" xfId="9" applyFont="1" applyFill="1" applyBorder="1" applyAlignment="1">
      <alignment horizontal="left" vertical="center" wrapText="1"/>
    </xf>
    <xf numFmtId="0" fontId="6" fillId="0" borderId="7" xfId="7" applyFont="1" applyFill="1" applyBorder="1" applyAlignment="1">
      <alignment horizontal="left" vertical="center" wrapText="1"/>
    </xf>
    <xf numFmtId="0" fontId="8" fillId="4" borderId="11" xfId="7" applyFont="1" applyFill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14" fontId="6" fillId="0" borderId="11" xfId="0" applyNumberFormat="1" applyFont="1" applyBorder="1" applyAlignment="1">
      <alignment horizontal="center" vertical="center"/>
    </xf>
    <xf numFmtId="14" fontId="8" fillId="0" borderId="0" xfId="0" applyNumberFormat="1" applyFont="1"/>
    <xf numFmtId="0" fontId="8" fillId="0" borderId="0" xfId="0" applyFont="1"/>
    <xf numFmtId="10" fontId="8" fillId="9" borderId="2" xfId="0" applyNumberFormat="1" applyFont="1" applyFill="1" applyBorder="1" applyAlignment="1">
      <alignment vertical="center"/>
    </xf>
    <xf numFmtId="0" fontId="8" fillId="9" borderId="4" xfId="0" applyFont="1" applyFill="1" applyBorder="1" applyAlignment="1">
      <alignment vertical="center"/>
    </xf>
    <xf numFmtId="10" fontId="8" fillId="9" borderId="2" xfId="2" applyNumberFormat="1" applyFont="1" applyFill="1" applyBorder="1" applyAlignment="1">
      <alignment vertical="center"/>
    </xf>
    <xf numFmtId="0" fontId="8" fillId="9" borderId="4" xfId="2" applyFont="1" applyFill="1" applyBorder="1" applyAlignment="1">
      <alignment vertical="center"/>
    </xf>
    <xf numFmtId="168" fontId="8" fillId="0" borderId="11" xfId="12" applyNumberFormat="1" applyFont="1" applyBorder="1" applyAlignment="1">
      <alignment vertical="center"/>
    </xf>
    <xf numFmtId="14" fontId="8" fillId="5" borderId="11" xfId="0" applyNumberFormat="1" applyFont="1" applyFill="1" applyBorder="1" applyAlignment="1">
      <alignment vertical="center"/>
    </xf>
    <xf numFmtId="164" fontId="8" fillId="0" borderId="11" xfId="0" applyNumberFormat="1" applyFont="1" applyBorder="1" applyAlignment="1">
      <alignment vertical="center"/>
    </xf>
    <xf numFmtId="167" fontId="19" fillId="10" borderId="11" xfId="0" applyNumberFormat="1" applyFont="1" applyFill="1" applyBorder="1" applyAlignment="1">
      <alignment vertical="center"/>
    </xf>
    <xf numFmtId="1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2" fontId="8" fillId="0" borderId="11" xfId="0" applyNumberFormat="1" applyFont="1" applyBorder="1"/>
    <xf numFmtId="167" fontId="8" fillId="8" borderId="11" xfId="0" applyNumberFormat="1" applyFont="1" applyFill="1" applyBorder="1" applyAlignment="1">
      <alignment vertical="center"/>
    </xf>
    <xf numFmtId="167" fontId="8" fillId="8" borderId="11" xfId="0" applyNumberFormat="1" applyFont="1" applyFill="1" applyBorder="1"/>
    <xf numFmtId="167" fontId="8" fillId="0" borderId="0" xfId="0" applyNumberFormat="1" applyFont="1"/>
    <xf numFmtId="167" fontId="8" fillId="4" borderId="11" xfId="0" applyNumberFormat="1" applyFont="1" applyFill="1" applyBorder="1"/>
    <xf numFmtId="0" fontId="33" fillId="0" borderId="0" xfId="4" applyFont="1"/>
    <xf numFmtId="4" fontId="6" fillId="4" borderId="11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4" fontId="19" fillId="2" borderId="7" xfId="0" applyNumberFormat="1" applyFont="1" applyFill="1" applyBorder="1" applyAlignment="1">
      <alignment horizontal="center" vertical="center"/>
    </xf>
    <xf numFmtId="4" fontId="19" fillId="2" borderId="11" xfId="0" applyNumberFormat="1" applyFont="1" applyFill="1" applyBorder="1" applyAlignment="1">
      <alignment horizontal="center" vertical="center"/>
    </xf>
    <xf numFmtId="167" fontId="28" fillId="2" borderId="7" xfId="0" applyNumberFormat="1" applyFont="1" applyFill="1" applyBorder="1" applyAlignment="1">
      <alignment horizontal="center" vertical="center"/>
    </xf>
    <xf numFmtId="4" fontId="0" fillId="5" borderId="0" xfId="0" applyNumberFormat="1" applyFill="1"/>
    <xf numFmtId="0" fontId="0" fillId="5" borderId="0" xfId="0" applyFill="1"/>
    <xf numFmtId="0" fontId="0" fillId="0" borderId="11" xfId="0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49" fontId="6" fillId="4" borderId="1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 wrapText="1"/>
    </xf>
    <xf numFmtId="0" fontId="29" fillId="4" borderId="11" xfId="5" applyFont="1" applyFill="1" applyBorder="1" applyAlignment="1">
      <alignment horizontal="left" vertical="top" wrapText="1"/>
    </xf>
    <xf numFmtId="0" fontId="29" fillId="5" borderId="11" xfId="5" applyFont="1" applyFill="1" applyBorder="1" applyAlignment="1">
      <alignment horizontal="left" vertical="top" wrapText="1"/>
    </xf>
    <xf numFmtId="0" fontId="26" fillId="0" borderId="0" xfId="5"/>
    <xf numFmtId="0" fontId="13" fillId="0" borderId="0" xfId="0" applyFont="1" applyAlignment="1">
      <alignment horizontal="center"/>
    </xf>
    <xf numFmtId="0" fontId="7" fillId="2" borderId="11" xfId="3" applyNumberFormat="1" applyFont="1" applyFill="1" applyBorder="1" applyAlignment="1" applyProtection="1">
      <alignment horizontal="center" vertical="top" wrapText="1"/>
    </xf>
    <xf numFmtId="4" fontId="28" fillId="2" borderId="11" xfId="0" applyNumberFormat="1" applyFont="1" applyFill="1" applyBorder="1" applyAlignment="1">
      <alignment horizontal="center" vertical="center"/>
    </xf>
    <xf numFmtId="169" fontId="9" fillId="0" borderId="11" xfId="0" applyNumberFormat="1" applyFont="1" applyBorder="1" applyAlignment="1">
      <alignment horizontal="center" vertical="center"/>
    </xf>
    <xf numFmtId="0" fontId="29" fillId="5" borderId="0" xfId="5" applyFont="1" applyFill="1" applyBorder="1" applyAlignment="1">
      <alignment horizontal="left" vertical="top" wrapText="1"/>
    </xf>
    <xf numFmtId="0" fontId="29" fillId="4" borderId="0" xfId="5" applyFont="1" applyFill="1" applyBorder="1" applyAlignment="1">
      <alignment horizontal="left" vertical="top" wrapText="1"/>
    </xf>
    <xf numFmtId="166" fontId="26" fillId="4" borderId="0" xfId="5" applyNumberFormat="1" applyFill="1" applyBorder="1" applyAlignment="1">
      <alignment horizontal="right" vertical="top"/>
    </xf>
    <xf numFmtId="166" fontId="26" fillId="5" borderId="0" xfId="5" applyNumberFormat="1" applyFill="1" applyBorder="1" applyAlignment="1">
      <alignment horizontal="right" vertical="top"/>
    </xf>
    <xf numFmtId="166" fontId="34" fillId="5" borderId="11" xfId="5" applyNumberFormat="1" applyFont="1" applyFill="1" applyBorder="1" applyAlignment="1">
      <alignment horizontal="right" vertical="top"/>
    </xf>
    <xf numFmtId="0" fontId="29" fillId="0" borderId="0" xfId="5" applyFont="1" applyFill="1" applyBorder="1" applyAlignment="1">
      <alignment horizontal="left" vertical="top" wrapText="1"/>
    </xf>
    <xf numFmtId="166" fontId="26" fillId="0" borderId="0" xfId="5" applyNumberFormat="1" applyFill="1" applyBorder="1" applyAlignment="1">
      <alignment horizontal="right" vertical="top"/>
    </xf>
    <xf numFmtId="0" fontId="0" fillId="0" borderId="0" xfId="0" applyFill="1"/>
    <xf numFmtId="0" fontId="29" fillId="0" borderId="0" xfId="5" applyFont="1" applyFill="1" applyBorder="1" applyAlignment="1">
      <alignment horizontal="left" vertical="top"/>
    </xf>
    <xf numFmtId="166" fontId="30" fillId="4" borderId="11" xfId="5" applyNumberFormat="1" applyFont="1" applyFill="1" applyBorder="1" applyAlignment="1">
      <alignment horizontal="right" vertical="top"/>
    </xf>
    <xf numFmtId="166" fontId="35" fillId="4" borderId="11" xfId="5" applyNumberFormat="1" applyFont="1" applyFill="1" applyBorder="1" applyAlignment="1">
      <alignment horizontal="right" vertical="top"/>
    </xf>
    <xf numFmtId="167" fontId="6" fillId="5" borderId="11" xfId="0" applyNumberFormat="1" applyFont="1" applyFill="1" applyBorder="1" applyAlignment="1">
      <alignment horizontal="center"/>
    </xf>
    <xf numFmtId="166" fontId="26" fillId="0" borderId="11" xfId="5" applyNumberFormat="1" applyFill="1" applyBorder="1" applyAlignment="1">
      <alignment horizontal="right" vertical="top"/>
    </xf>
    <xf numFmtId="168" fontId="8" fillId="0" borderId="11" xfId="0" applyNumberFormat="1" applyFont="1" applyBorder="1" applyAlignment="1">
      <alignment vertical="center"/>
    </xf>
    <xf numFmtId="10" fontId="9" fillId="4" borderId="11" xfId="0" applyNumberFormat="1" applyFont="1" applyFill="1" applyBorder="1"/>
    <xf numFmtId="0" fontId="9" fillId="2" borderId="1" xfId="3" applyNumberFormat="1" applyFont="1" applyFill="1" applyBorder="1" applyAlignment="1" applyProtection="1">
      <alignment horizontal="center" vertical="center" wrapText="1"/>
    </xf>
    <xf numFmtId="0" fontId="26" fillId="0" borderId="0" xfId="5"/>
    <xf numFmtId="169" fontId="9" fillId="2" borderId="6" xfId="3" applyNumberFormat="1" applyFont="1" applyFill="1" applyBorder="1" applyAlignment="1" applyProtection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27" fillId="0" borderId="0" xfId="7"/>
    <xf numFmtId="0" fontId="6" fillId="0" borderId="0" xfId="7" applyFont="1" applyAlignment="1">
      <alignment vertical="center" wrapText="1"/>
    </xf>
    <xf numFmtId="0" fontId="13" fillId="0" borderId="0" xfId="7" applyFont="1" applyAlignment="1">
      <alignment wrapText="1"/>
    </xf>
    <xf numFmtId="0" fontId="19" fillId="0" borderId="0" xfId="7" applyFont="1" applyAlignment="1">
      <alignment vertical="center"/>
    </xf>
    <xf numFmtId="4" fontId="19" fillId="0" borderId="0" xfId="7" applyNumberFormat="1" applyFont="1" applyAlignment="1">
      <alignment horizontal="right" vertical="center"/>
    </xf>
    <xf numFmtId="0" fontId="8" fillId="0" borderId="0" xfId="7" applyFont="1"/>
    <xf numFmtId="0" fontId="6" fillId="0" borderId="0" xfId="6" applyFont="1" applyAlignment="1">
      <alignment horizontal="right"/>
    </xf>
    <xf numFmtId="0" fontId="6" fillId="0" borderId="0" xfId="6" applyFont="1" applyAlignment="1">
      <alignment vertical="center"/>
    </xf>
    <xf numFmtId="0" fontId="8" fillId="0" borderId="0" xfId="13" applyFont="1" applyAlignment="1">
      <alignment vertical="top" wrapText="1"/>
    </xf>
    <xf numFmtId="0" fontId="3" fillId="0" borderId="0" xfId="6"/>
    <xf numFmtId="0" fontId="8" fillId="0" borderId="0" xfId="13" applyFont="1"/>
    <xf numFmtId="0" fontId="6" fillId="0" borderId="0" xfId="6" applyFont="1"/>
    <xf numFmtId="0" fontId="19" fillId="0" borderId="0" xfId="5" applyFont="1"/>
    <xf numFmtId="0" fontId="8" fillId="0" borderId="0" xfId="5" applyFont="1"/>
    <xf numFmtId="4" fontId="19" fillId="0" borderId="0" xfId="5" applyNumberFormat="1" applyFont="1" applyAlignment="1">
      <alignment horizontal="center" vertical="center" wrapText="1"/>
    </xf>
    <xf numFmtId="0" fontId="28" fillId="0" borderId="0" xfId="5" applyFont="1"/>
    <xf numFmtId="0" fontId="28" fillId="0" borderId="0" xfId="5" applyFont="1" applyAlignment="1">
      <alignment vertical="center" wrapText="1"/>
    </xf>
    <xf numFmtId="0" fontId="8" fillId="0" borderId="0" xfId="5" applyFont="1" applyAlignment="1">
      <alignment horizontal="center"/>
    </xf>
    <xf numFmtId="0" fontId="8" fillId="0" borderId="0" xfId="5" applyFont="1" applyAlignment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 wrapText="1"/>
    </xf>
    <xf numFmtId="0" fontId="9" fillId="0" borderId="0" xfId="5" applyFont="1"/>
    <xf numFmtId="0" fontId="7" fillId="4" borderId="0" xfId="0" applyFont="1" applyFill="1" applyBorder="1" applyAlignment="1">
      <alignment horizontal="left" vertical="center" wrapText="1"/>
    </xf>
    <xf numFmtId="0" fontId="8" fillId="0" borderId="0" xfId="5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49" fontId="8" fillId="0" borderId="0" xfId="5" applyNumberFormat="1" applyFont="1"/>
    <xf numFmtId="0" fontId="7" fillId="4" borderId="0" xfId="1" applyFont="1" applyFill="1" applyAlignment="1">
      <alignment vertical="center" wrapText="1"/>
    </xf>
    <xf numFmtId="0" fontId="18" fillId="0" borderId="0" xfId="5" applyFont="1"/>
    <xf numFmtId="0" fontId="9" fillId="0" borderId="0" xfId="2" applyFont="1" applyAlignment="1">
      <alignment horizontal="left" vertical="center" wrapText="1"/>
    </xf>
    <xf numFmtId="0" fontId="13" fillId="0" borderId="0" xfId="7" applyFont="1" applyAlignment="1">
      <alignment horizontal="center" vertical="center" wrapText="1"/>
    </xf>
    <xf numFmtId="0" fontId="13" fillId="0" borderId="0" xfId="7" applyFont="1" applyAlignment="1">
      <alignment vertical="center"/>
    </xf>
    <xf numFmtId="164" fontId="19" fillId="0" borderId="0" xfId="7" applyNumberFormat="1" applyFont="1" applyAlignment="1">
      <alignment horizontal="center" vertical="center"/>
    </xf>
    <xf numFmtId="0" fontId="28" fillId="0" borderId="0" xfId="7" applyFont="1" applyAlignment="1">
      <alignment vertical="center"/>
    </xf>
    <xf numFmtId="0" fontId="6" fillId="0" borderId="0" xfId="7" applyFont="1"/>
    <xf numFmtId="0" fontId="6" fillId="2" borderId="11" xfId="7" applyFont="1" applyFill="1" applyBorder="1" applyAlignment="1">
      <alignment horizontal="center" vertical="center" wrapText="1"/>
    </xf>
    <xf numFmtId="0" fontId="8" fillId="2" borderId="11" xfId="7" applyFont="1" applyFill="1" applyBorder="1" applyAlignment="1">
      <alignment horizontal="center"/>
    </xf>
    <xf numFmtId="49" fontId="6" fillId="0" borderId="11" xfId="9" applyNumberFormat="1" applyFont="1" applyBorder="1" applyAlignment="1">
      <alignment horizontal="center" vertical="center" wrapText="1"/>
    </xf>
    <xf numFmtId="0" fontId="6" fillId="0" borderId="11" xfId="9" applyFont="1" applyBorder="1" applyAlignment="1">
      <alignment horizontal="left" vertical="center" wrapText="1"/>
    </xf>
    <xf numFmtId="4" fontId="6" fillId="0" borderId="11" xfId="7" applyNumberFormat="1" applyFont="1" applyBorder="1" applyAlignment="1">
      <alignment horizontal="center" vertical="center" wrapText="1"/>
    </xf>
    <xf numFmtId="4" fontId="8" fillId="0" borderId="11" xfId="7" applyNumberFormat="1" applyFont="1" applyBorder="1" applyAlignment="1">
      <alignment horizontal="center" vertical="center"/>
    </xf>
    <xf numFmtId="0" fontId="36" fillId="0" borderId="0" xfId="7" applyFont="1"/>
    <xf numFmtId="49" fontId="6" fillId="0" borderId="11" xfId="7" applyNumberFormat="1" applyFont="1" applyBorder="1" applyAlignment="1">
      <alignment horizontal="center" vertical="center" wrapText="1"/>
    </xf>
    <xf numFmtId="0" fontId="6" fillId="0" borderId="11" xfId="7" applyFont="1" applyBorder="1" applyAlignment="1">
      <alignment horizontal="left" vertical="center" wrapText="1"/>
    </xf>
    <xf numFmtId="0" fontId="13" fillId="2" borderId="11" xfId="7" applyFont="1" applyFill="1" applyBorder="1" applyAlignment="1">
      <alignment vertical="center" wrapText="1"/>
    </xf>
    <xf numFmtId="4" fontId="13" fillId="2" borderId="11" xfId="7" applyNumberFormat="1" applyFont="1" applyFill="1" applyBorder="1" applyAlignment="1">
      <alignment horizontal="center" vertical="center" wrapText="1"/>
    </xf>
    <xf numFmtId="4" fontId="27" fillId="0" borderId="0" xfId="7" applyNumberFormat="1"/>
    <xf numFmtId="0" fontId="6" fillId="0" borderId="0" xfId="6" applyFont="1" applyAlignment="1">
      <alignment horizontal="center" vertical="center"/>
    </xf>
    <xf numFmtId="0" fontId="27" fillId="0" borderId="0" xfId="7" applyAlignment="1">
      <alignment horizontal="center"/>
    </xf>
    <xf numFmtId="4" fontId="8" fillId="0" borderId="0" xfId="5" applyNumberFormat="1" applyFont="1"/>
    <xf numFmtId="14" fontId="19" fillId="4" borderId="0" xfId="7" applyNumberFormat="1" applyFont="1" applyFill="1" applyAlignment="1">
      <alignment horizontal="center" vertical="center"/>
    </xf>
    <xf numFmtId="0" fontId="7" fillId="11" borderId="11" xfId="0" applyFont="1" applyFill="1" applyBorder="1" applyAlignment="1">
      <alignment horizontal="center" vertical="center" wrapText="1"/>
    </xf>
    <xf numFmtId="0" fontId="7" fillId="11" borderId="11" xfId="0" applyFont="1" applyFill="1" applyBorder="1" applyAlignment="1">
      <alignment horizontal="left" vertical="center" wrapText="1"/>
    </xf>
    <xf numFmtId="0" fontId="12" fillId="0" borderId="0" xfId="0" applyFont="1"/>
    <xf numFmtId="2" fontId="27" fillId="0" borderId="0" xfId="7" applyNumberFormat="1"/>
    <xf numFmtId="0" fontId="8" fillId="0" borderId="0" xfId="7" applyFont="1" applyAlignment="1">
      <alignment horizontal="left" vertical="center" wrapText="1"/>
    </xf>
    <xf numFmtId="0" fontId="19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13" fillId="0" borderId="0" xfId="7" applyFont="1" applyAlignment="1">
      <alignment horizontal="center" vertical="center" wrapText="1"/>
    </xf>
    <xf numFmtId="0" fontId="8" fillId="0" borderId="0" xfId="13" applyFont="1" applyAlignment="1">
      <alignment horizontal="left" vertical="top" wrapText="1"/>
    </xf>
    <xf numFmtId="0" fontId="19" fillId="0" borderId="0" xfId="7" applyFont="1" applyAlignment="1">
      <alignment horizontal="center" vertical="center" wrapText="1"/>
    </xf>
    <xf numFmtId="0" fontId="8" fillId="0" borderId="0" xfId="7" applyFont="1" applyAlignment="1">
      <alignment horizontal="left" vertical="top" wrapText="1"/>
    </xf>
    <xf numFmtId="49" fontId="8" fillId="0" borderId="0" xfId="7" applyNumberFormat="1" applyFont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19" fillId="0" borderId="0" xfId="5" applyFont="1" applyAlignment="1">
      <alignment horizontal="center"/>
    </xf>
    <xf numFmtId="0" fontId="19" fillId="0" borderId="0" xfId="5" applyFont="1" applyAlignment="1">
      <alignment horizontal="left" vertical="center" wrapText="1"/>
    </xf>
    <xf numFmtId="0" fontId="37" fillId="0" borderId="0" xfId="5" applyFont="1" applyAlignment="1">
      <alignment horizontal="left" vertical="center" wrapText="1"/>
    </xf>
    <xf numFmtId="0" fontId="8" fillId="0" borderId="0" xfId="5" applyFont="1" applyAlignment="1">
      <alignment horizontal="left" vertical="center" wrapText="1"/>
    </xf>
    <xf numFmtId="0" fontId="18" fillId="0" borderId="0" xfId="5" applyFont="1" applyAlignment="1">
      <alignment horizontal="center"/>
    </xf>
    <xf numFmtId="0" fontId="6" fillId="0" borderId="0" xfId="6" applyFont="1" applyAlignment="1">
      <alignment horizontal="center" vertical="center"/>
    </xf>
    <xf numFmtId="0" fontId="13" fillId="0" borderId="0" xfId="7" applyFont="1" applyAlignment="1">
      <alignment horizontal="center" vertical="center"/>
    </xf>
    <xf numFmtId="0" fontId="6" fillId="2" borderId="11" xfId="7" applyFont="1" applyFill="1" applyBorder="1" applyAlignment="1">
      <alignment horizontal="center" vertical="center" wrapText="1"/>
    </xf>
    <xf numFmtId="0" fontId="6" fillId="2" borderId="1" xfId="7" applyFont="1" applyFill="1" applyBorder="1" applyAlignment="1">
      <alignment horizontal="center" vertical="center" wrapText="1"/>
    </xf>
    <xf numFmtId="0" fontId="6" fillId="2" borderId="5" xfId="7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 applyProtection="1">
      <alignment horizontal="center" vertical="center" wrapText="1"/>
    </xf>
    <xf numFmtId="0" fontId="7" fillId="2" borderId="4" xfId="3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/>
    </xf>
    <xf numFmtId="0" fontId="17" fillId="0" borderId="0" xfId="3" applyNumberFormat="1" applyFont="1" applyFill="1" applyBorder="1" applyAlignment="1" applyProtection="1">
      <alignment horizontal="center" vertical="center" wrapText="1"/>
    </xf>
    <xf numFmtId="0" fontId="18" fillId="0" borderId="0" xfId="3" applyNumberFormat="1" applyFont="1" applyFill="1" applyBorder="1" applyAlignment="1" applyProtection="1">
      <alignment horizontal="center" vertical="top"/>
    </xf>
    <xf numFmtId="0" fontId="7" fillId="2" borderId="7" xfId="3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7" fillId="0" borderId="0" xfId="3" applyNumberFormat="1" applyFont="1" applyFill="1" applyBorder="1" applyAlignment="1" applyProtection="1">
      <alignment horizont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29" fillId="4" borderId="11" xfId="5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30" fillId="0" borderId="0" xfId="5" applyFont="1"/>
    <xf numFmtId="0" fontId="26" fillId="0" borderId="0" xfId="5"/>
    <xf numFmtId="0" fontId="29" fillId="0" borderId="11" xfId="5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left" vertical="center" wrapText="1"/>
    </xf>
    <xf numFmtId="0" fontId="8" fillId="9" borderId="4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9" borderId="2" xfId="0" applyFont="1" applyFill="1" applyBorder="1" applyAlignment="1">
      <alignment horizontal="left" vertical="top"/>
    </xf>
    <xf numFmtId="0" fontId="8" fillId="9" borderId="3" xfId="0" applyFont="1" applyFill="1" applyBorder="1" applyAlignment="1">
      <alignment horizontal="left" vertical="top"/>
    </xf>
    <xf numFmtId="0" fontId="8" fillId="9" borderId="4" xfId="0" applyFont="1" applyFill="1" applyBorder="1" applyAlignment="1">
      <alignment horizontal="left" vertical="top"/>
    </xf>
    <xf numFmtId="0" fontId="8" fillId="9" borderId="11" xfId="0" applyFont="1" applyFill="1" applyBorder="1" applyAlignment="1">
      <alignment horizontal="left" vertical="top"/>
    </xf>
    <xf numFmtId="0" fontId="8" fillId="0" borderId="11" xfId="0" applyFont="1" applyBorder="1" applyAlignment="1">
      <alignment horizontal="center"/>
    </xf>
    <xf numFmtId="0" fontId="31" fillId="0" borderId="0" xfId="4" applyFont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1" xfId="2" applyFont="1" applyBorder="1" applyAlignment="1">
      <alignment horizontal="left" vertical="center" wrapText="1"/>
    </xf>
    <xf numFmtId="0" fontId="8" fillId="9" borderId="11" xfId="2" applyFont="1" applyFill="1" applyBorder="1" applyAlignment="1">
      <alignment horizontal="left" vertical="center"/>
    </xf>
    <xf numFmtId="0" fontId="15" fillId="0" borderId="9" xfId="0" applyNumberFormat="1" applyFont="1" applyFill="1" applyBorder="1" applyAlignment="1" applyProtection="1">
      <alignment horizontal="center" vertical="top"/>
    </xf>
    <xf numFmtId="0" fontId="16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center" wrapText="1"/>
    </xf>
    <xf numFmtId="0" fontId="16" fillId="0" borderId="8" xfId="0" applyNumberFormat="1" applyFont="1" applyFill="1" applyBorder="1" applyAlignment="1" applyProtection="1">
      <alignment horizontal="left" wrapText="1"/>
    </xf>
    <xf numFmtId="0" fontId="15" fillId="0" borderId="9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0" fontId="23" fillId="0" borderId="0" xfId="0" applyNumberFormat="1" applyFont="1" applyFill="1" applyBorder="1" applyAlignment="1" applyProtection="1">
      <alignment horizontal="center"/>
    </xf>
    <xf numFmtId="0" fontId="24" fillId="0" borderId="2" xfId="0" applyNumberFormat="1" applyFont="1" applyFill="1" applyBorder="1" applyAlignment="1" applyProtection="1">
      <alignment horizontal="left" vertical="center" wrapText="1"/>
    </xf>
    <xf numFmtId="0" fontId="24" fillId="0" borderId="3" xfId="0" applyNumberFormat="1" applyFont="1" applyFill="1" applyBorder="1" applyAlignment="1" applyProtection="1">
      <alignment horizontal="left" vertical="center" wrapText="1"/>
    </xf>
    <xf numFmtId="0" fontId="24" fillId="0" borderId="4" xfId="0" applyNumberFormat="1" applyFont="1" applyFill="1" applyBorder="1" applyAlignment="1" applyProtection="1">
      <alignment horizontal="left" vertical="center" wrapText="1"/>
    </xf>
    <xf numFmtId="0" fontId="25" fillId="0" borderId="2" xfId="0" applyNumberFormat="1" applyFont="1" applyFill="1" applyBorder="1" applyAlignment="1" applyProtection="1">
      <alignment horizontal="right" vertical="top" wrapText="1"/>
    </xf>
    <xf numFmtId="0" fontId="25" fillId="0" borderId="4" xfId="0" applyNumberFormat="1" applyFont="1" applyFill="1" applyBorder="1" applyAlignment="1" applyProtection="1">
      <alignment horizontal="right" vertical="top" wrapText="1"/>
    </xf>
    <xf numFmtId="0" fontId="21" fillId="0" borderId="2" xfId="0" applyNumberFormat="1" applyFont="1" applyFill="1" applyBorder="1" applyAlignment="1" applyProtection="1">
      <alignment horizontal="right" vertical="top" wrapText="1"/>
    </xf>
    <xf numFmtId="0" fontId="21" fillId="0" borderId="4" xfId="0" applyNumberFormat="1" applyFont="1" applyFill="1" applyBorder="1" applyAlignment="1" applyProtection="1">
      <alignment horizontal="right" vertical="top" wrapText="1"/>
    </xf>
    <xf numFmtId="0" fontId="21" fillId="6" borderId="2" xfId="0" applyNumberFormat="1" applyFont="1" applyFill="1" applyBorder="1" applyAlignment="1" applyProtection="1">
      <alignment horizontal="right" vertical="center" wrapText="1"/>
    </xf>
    <xf numFmtId="0" fontId="21" fillId="6" borderId="4" xfId="0" applyNumberFormat="1" applyFont="1" applyFill="1" applyBorder="1" applyAlignment="1" applyProtection="1">
      <alignment horizontal="right" vertical="center" wrapText="1"/>
    </xf>
  </cellXfs>
  <cellStyles count="14">
    <cellStyle name="Обычный" xfId="0" builtinId="0"/>
    <cellStyle name="Обычный 11" xfId="3"/>
    <cellStyle name="Обычный 12" xfId="8"/>
    <cellStyle name="Обычный 12 2" xfId="13"/>
    <cellStyle name="Обычный 2" xfId="2"/>
    <cellStyle name="Обычный 2 2" xfId="10"/>
    <cellStyle name="Обычный 2 2 2 2" xfId="4"/>
    <cellStyle name="Обычный 2 3" xfId="11"/>
    <cellStyle name="Обычный 3 2 3" xfId="6"/>
    <cellStyle name="Обычный 3 3 4" xfId="5"/>
    <cellStyle name="Обычный 4 3" xfId="9"/>
    <cellStyle name="Обычный 4 3 2" xfId="7"/>
    <cellStyle name="Обычный 6" xfId="1"/>
    <cellStyle name="Процентн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c\&#1055;&#1056;&#1054;&#1045;&#1050;&#1058;&#1067;\&#1055;&#1056;&#1054;&#1052;&#1067;&#1064;&#1051;&#1045;&#1053;&#1053;&#1054;&#1057;&#1058;&#1068;%20&#1048;%20&#1055;&#1056;&#1054;&#1048;&#1047;&#1042;&#1054;&#1044;&#1057;&#1058;&#1042;&#1054;\&#1050;&#1072;&#1085;&#1072;&#1090;&#1085;&#1099;&#1077;%20&#1076;&#1086;&#1088;&#1086;&#1075;&#1080;\!&#1056;&#1058;-&#1041;&#1072;&#1088;&#1090;&#1086;&#1083;&#1077;&#1090;\BoD\23-03-2021_&#1057;&#1044;_&#1042;&#1083;&#1086;&#1078;&#1077;&#1085;&#1080;&#1103;%20&#1042;&#1041;&#1055;\25-03-2021_JV_business_plan%20v_1.8%20(altay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RTHOLET%20WORKS\BUDGET\RTB%202023\SALES%20PROJECTS\&#1052;&#1072;&#1084;&#1080;&#1089;&#1086;&#1085;%20&#1092;&#1080;&#1085;.%20&#1084;&#1086;&#1076;&#1077;&#1083;&#1100;%2029.11.2022_v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tarinova\AppData\Roaming\Microsoft\AddIns\sumprop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 Altay"/>
      <sheetName val="Comparison"/>
      <sheetName val="Bridge to 26.01"/>
      <sheetName val="Output"/>
      <sheetName val="PL_CF_statements"/>
      <sheetName val="SU_table"/>
      <sheetName val="Input"/>
      <sheetName val="Pipeline"/>
      <sheetName val="Revenue"/>
      <sheetName val="OPEX"/>
      <sheetName val="Export"/>
      <sheetName val="Guarantees"/>
      <sheetName val="Capex"/>
      <sheetName val="Income tax"/>
      <sheetName val="VAT"/>
      <sheetName val="Other obligation"/>
      <sheetName val="Support&gt;&gt;&gt;"/>
      <sheetName val="Option 1 Costs in Rub"/>
      <sheetName val="3. Cashflow 2021"/>
      <sheetName val="Cashflow_SHA"/>
      <sheetName val="1. Summary 2021-2025"/>
      <sheetName val="4.1 Year 2021E"/>
      <sheetName val="4.1 Year 2022E"/>
      <sheetName val="4.1 Year 2023E"/>
      <sheetName val="4.1 Year 2024E"/>
      <sheetName val="4.1 Year 2025E"/>
      <sheetName val="Upside potential"/>
      <sheetName val="Annex 1 Example customer paym."/>
      <sheetName val="Annex 2 Example project costs"/>
      <sheetName val="Annex 3 Input values"/>
      <sheetName val="Projects&gt;&gt;&gt;"/>
      <sheetName val="Project costs, Rechnoy Moscow"/>
      <sheetName val="Project costs, Altay"/>
      <sheetName val="Project costs, Krim"/>
      <sheetName val="Project costs, Novo 1"/>
      <sheetName val="Project costs, Novo 2"/>
      <sheetName val="Project costs, Ekaterinburg"/>
    </sheetNames>
    <sheetDataSet>
      <sheetData sheetId="0">
        <row r="4">
          <cell r="H4">
            <v>12930917.018667392</v>
          </cell>
        </row>
      </sheetData>
      <sheetData sheetId="1"/>
      <sheetData sheetId="2"/>
      <sheetData sheetId="3"/>
      <sheetData sheetId="4"/>
      <sheetData sheetId="5"/>
      <sheetData sheetId="6">
        <row r="7">
          <cell r="E7">
            <v>87.6</v>
          </cell>
        </row>
      </sheetData>
      <sheetData sheetId="7"/>
      <sheetData sheetId="8">
        <row r="17">
          <cell r="Z17">
            <v>1</v>
          </cell>
        </row>
      </sheetData>
      <sheetData sheetId="9">
        <row r="77">
          <cell r="B77">
            <v>-0.43905783920637442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6">
          <cell r="C6">
            <v>73.39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&amp;A"/>
      <sheetName val="Agreements with MND"/>
      <sheetName val="Mamison cost calc. Swiss 03.06"/>
      <sheetName val="Budget_0"/>
      <sheetName val="Budget_1"/>
      <sheetName val="Chart"/>
      <sheetName val="Monthly CF"/>
      <sheetName val="Мамисон"/>
      <sheetName val="Output"/>
      <sheetName val="Input"/>
      <sheetName val="Revenue"/>
      <sheetName val="Costs_input"/>
      <sheetName val="Guarantee"/>
      <sheetName val="Taxes"/>
      <sheetName val="VAT"/>
      <sheetName val="Assets_Liabilities"/>
      <sheetName val="CFS&amp;PL IFRS"/>
      <sheetName val="&gt;Support"/>
      <sheetName val="21-25 Bugdet"/>
      <sheetName val="Pipeline 21-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3">
          <cell r="I13">
            <v>-980.89960670392304</v>
          </cell>
        </row>
      </sheetData>
      <sheetData sheetId="9">
        <row r="7">
          <cell r="G7">
            <v>0.2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definedNames>
      <definedName name="СуммаПрописью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view="pageBreakPreview" zoomScaleNormal="100" zoomScaleSheetLayoutView="100" workbookViewId="0">
      <selection activeCell="A12" sqref="A12:C12"/>
    </sheetView>
  </sheetViews>
  <sheetFormatPr defaultColWidth="9.140625" defaultRowHeight="48" customHeight="1" x14ac:dyDescent="0.25"/>
  <cols>
    <col min="1" max="1" width="22" style="245" customWidth="1"/>
    <col min="2" max="2" width="51.5703125" style="245" customWidth="1"/>
    <col min="3" max="3" width="65" style="245" customWidth="1"/>
    <col min="4" max="16384" width="9.140625" style="245"/>
  </cols>
  <sheetData>
    <row r="1" spans="1:13" ht="26.25" customHeight="1" x14ac:dyDescent="0.25">
      <c r="A1" s="300" t="s">
        <v>373</v>
      </c>
      <c r="B1" s="300"/>
      <c r="C1" s="300"/>
    </row>
    <row r="2" spans="1:13" ht="18" customHeight="1" x14ac:dyDescent="0.25">
      <c r="A2" s="300" t="s">
        <v>374</v>
      </c>
      <c r="B2" s="300"/>
      <c r="C2" s="300"/>
    </row>
    <row r="3" spans="1:13" ht="25.5" customHeight="1" x14ac:dyDescent="0.25">
      <c r="A3" s="301" t="s">
        <v>375</v>
      </c>
      <c r="B3" s="301"/>
      <c r="C3" s="301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ht="48" customHeight="1" x14ac:dyDescent="0.25">
      <c r="A4" s="302" t="s">
        <v>280</v>
      </c>
      <c r="B4" s="302"/>
      <c r="C4" s="302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ht="99.75" customHeight="1" x14ac:dyDescent="0.25">
      <c r="A5" s="299" t="s">
        <v>376</v>
      </c>
      <c r="B5" s="299"/>
      <c r="C5" s="299"/>
    </row>
    <row r="6" spans="1:13" ht="15.75" x14ac:dyDescent="0.25">
      <c r="A6" s="299" t="s">
        <v>377</v>
      </c>
      <c r="B6" s="299"/>
      <c r="C6" s="299"/>
    </row>
    <row r="7" spans="1:13" ht="70.5" customHeight="1" x14ac:dyDescent="0.25">
      <c r="A7" s="299" t="s">
        <v>378</v>
      </c>
      <c r="B7" s="299"/>
      <c r="C7" s="299"/>
    </row>
    <row r="8" spans="1:13" ht="48" customHeight="1" x14ac:dyDescent="0.25">
      <c r="A8" s="304" t="s">
        <v>379</v>
      </c>
      <c r="B8" s="304"/>
      <c r="C8" s="304"/>
    </row>
    <row r="9" spans="1:13" ht="48" customHeight="1" x14ac:dyDescent="0.25">
      <c r="A9" s="305" t="s">
        <v>421</v>
      </c>
      <c r="B9" s="305"/>
      <c r="C9" s="305"/>
    </row>
    <row r="10" spans="1:13" ht="75.75" customHeight="1" x14ac:dyDescent="0.25">
      <c r="A10" s="306" t="s">
        <v>422</v>
      </c>
      <c r="B10" s="306"/>
      <c r="C10" s="306"/>
    </row>
    <row r="11" spans="1:13" ht="78.75" customHeight="1" x14ac:dyDescent="0.25">
      <c r="A11" s="306" t="s">
        <v>423</v>
      </c>
      <c r="B11" s="306"/>
      <c r="C11" s="306"/>
    </row>
    <row r="12" spans="1:13" ht="75.75" customHeight="1" x14ac:dyDescent="0.25">
      <c r="A12" s="299" t="s">
        <v>424</v>
      </c>
      <c r="B12" s="299"/>
      <c r="C12" s="299"/>
    </row>
    <row r="13" spans="1:13" ht="15.75" x14ac:dyDescent="0.25">
      <c r="A13" s="299" t="s">
        <v>380</v>
      </c>
      <c r="B13" s="299"/>
      <c r="C13" s="299"/>
    </row>
    <row r="14" spans="1:13" ht="48" customHeight="1" x14ac:dyDescent="0.25">
      <c r="A14" s="248" t="s">
        <v>381</v>
      </c>
      <c r="B14" s="249"/>
      <c r="C14" s="248"/>
    </row>
    <row r="15" spans="1:13" ht="48" customHeight="1" x14ac:dyDescent="0.25">
      <c r="A15" s="248"/>
      <c r="B15" s="249">
        <f>НМЦ!$E$14</f>
        <v>943065616.32000005</v>
      </c>
      <c r="C15" s="248" t="s">
        <v>382</v>
      </c>
    </row>
    <row r="16" spans="1:13" ht="48" customHeight="1" x14ac:dyDescent="0.25">
      <c r="A16" s="250"/>
      <c r="B16" s="250"/>
      <c r="C16" s="250"/>
    </row>
    <row r="17" spans="1:10" ht="48" customHeight="1" x14ac:dyDescent="0.25">
      <c r="A17" s="303" t="s">
        <v>383</v>
      </c>
      <c r="B17" s="303"/>
      <c r="C17" s="251" t="s">
        <v>384</v>
      </c>
      <c r="D17" s="252"/>
      <c r="E17" s="252"/>
      <c r="F17" s="253"/>
      <c r="G17" s="253"/>
      <c r="H17" s="254"/>
      <c r="I17" s="255"/>
      <c r="J17" s="256"/>
    </row>
  </sheetData>
  <mergeCells count="14">
    <mergeCell ref="A13:C13"/>
    <mergeCell ref="A17:B17"/>
    <mergeCell ref="A7:C7"/>
    <mergeCell ref="A8:C8"/>
    <mergeCell ref="A9:C9"/>
    <mergeCell ref="A10:C10"/>
    <mergeCell ref="A11:C11"/>
    <mergeCell ref="A12:C12"/>
    <mergeCell ref="A6:C6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5"/>
  <sheetViews>
    <sheetView view="pageBreakPreview" topLeftCell="A10" zoomScaleNormal="100" zoomScaleSheetLayoutView="100" workbookViewId="0">
      <selection sqref="A1:M38"/>
    </sheetView>
  </sheetViews>
  <sheetFormatPr defaultColWidth="9.140625" defaultRowHeight="15" x14ac:dyDescent="0.25"/>
  <cols>
    <col min="1" max="1" width="4.140625" style="254" customWidth="1"/>
    <col min="2" max="6" width="9.140625" style="254"/>
    <col min="7" max="7" width="22.5703125" style="254" customWidth="1"/>
    <col min="8" max="20" width="9.140625" style="254"/>
    <col min="21" max="21" width="89.7109375" style="254" customWidth="1"/>
    <col min="22" max="16384" width="9.140625" style="254"/>
  </cols>
  <sheetData>
    <row r="1" spans="1:16" ht="15.75" x14ac:dyDescent="0.25">
      <c r="A1" s="308" t="s">
        <v>385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257"/>
      <c r="O1" s="257"/>
      <c r="P1" s="242"/>
    </row>
    <row r="2" spans="1:16" ht="15.75" x14ac:dyDescent="0.25">
      <c r="A2" s="308" t="s">
        <v>386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257"/>
      <c r="O2" s="257"/>
      <c r="P2" s="242"/>
    </row>
    <row r="3" spans="1:16" s="245" customFormat="1" ht="15.75" x14ac:dyDescent="0.25">
      <c r="A3" s="301" t="s">
        <v>375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</row>
    <row r="4" spans="1:16" s="245" customFormat="1" ht="42.75" customHeight="1" x14ac:dyDescent="0.25">
      <c r="A4" s="302" t="str">
        <f>ПЗ!$A$4</f>
        <v>Всесезонный туристско-рекреационный комплекс «Эльбрус», Кабардино-Балкарская Республика. Пассажирская подвесная канатная дорога EL7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</row>
    <row r="5" spans="1:16" ht="15.75" x14ac:dyDescent="0.25">
      <c r="A5" s="258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42"/>
    </row>
    <row r="6" spans="1:16" ht="15.75" x14ac:dyDescent="0.25">
      <c r="A6" s="309" t="s">
        <v>387</v>
      </c>
      <c r="B6" s="309"/>
      <c r="C6" s="309"/>
      <c r="D6" s="309"/>
      <c r="E6" s="309"/>
      <c r="F6" s="309"/>
      <c r="G6" s="259">
        <f>НМЦК!$P$67</f>
        <v>943065616.32000005</v>
      </c>
      <c r="H6" s="257" t="s">
        <v>388</v>
      </c>
      <c r="I6" s="257"/>
      <c r="J6" s="257"/>
      <c r="K6" s="257"/>
      <c r="L6" s="260"/>
      <c r="M6" s="260"/>
      <c r="N6" s="260"/>
      <c r="O6" s="260"/>
      <c r="P6" s="242"/>
    </row>
    <row r="7" spans="1:16" ht="36" customHeight="1" x14ac:dyDescent="0.25">
      <c r="A7" s="310" t="str">
        <f>[3]!СуммаПрописью(G6)</f>
        <v>Девятьсот сорок три миллиона шестьдесят пять тысяч шестьсот шестнадцать рублей 32 копейки</v>
      </c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261"/>
      <c r="O7" s="261"/>
      <c r="P7" s="242"/>
    </row>
    <row r="8" spans="1:16" ht="15.75" x14ac:dyDescent="0.25">
      <c r="A8" s="258" t="s">
        <v>389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42"/>
    </row>
    <row r="9" spans="1:16" ht="15.75" x14ac:dyDescent="0.25">
      <c r="A9" s="262" t="s">
        <v>76</v>
      </c>
      <c r="B9" s="258" t="s">
        <v>390</v>
      </c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42"/>
    </row>
    <row r="10" spans="1:16" ht="15.75" x14ac:dyDescent="0.25">
      <c r="A10" s="262" t="s">
        <v>77</v>
      </c>
      <c r="B10" s="258" t="s">
        <v>436</v>
      </c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42"/>
    </row>
    <row r="11" spans="1:16" ht="15.75" x14ac:dyDescent="0.25">
      <c r="A11" s="262" t="s">
        <v>78</v>
      </c>
      <c r="B11" s="258" t="s">
        <v>391</v>
      </c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42"/>
    </row>
    <row r="12" spans="1:16" ht="15.75" x14ac:dyDescent="0.25">
      <c r="A12" s="262" t="s">
        <v>392</v>
      </c>
      <c r="B12" s="258" t="s">
        <v>393</v>
      </c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42"/>
    </row>
    <row r="13" spans="1:16" ht="15.75" x14ac:dyDescent="0.25">
      <c r="A13" s="262" t="s">
        <v>394</v>
      </c>
      <c r="B13" s="258" t="s">
        <v>395</v>
      </c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42"/>
    </row>
    <row r="14" spans="1:16" ht="15.75" x14ac:dyDescent="0.25">
      <c r="A14" s="262" t="s">
        <v>396</v>
      </c>
      <c r="B14" s="258" t="s">
        <v>397</v>
      </c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42"/>
    </row>
    <row r="15" spans="1:16" ht="15.75" hidden="1" x14ac:dyDescent="0.25">
      <c r="A15" s="262" t="s">
        <v>398</v>
      </c>
      <c r="B15" s="293">
        <f>НМЦ!$E$14</f>
        <v>943065616.32000005</v>
      </c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42"/>
    </row>
    <row r="16" spans="1:16" ht="15.75" x14ac:dyDescent="0.25">
      <c r="A16" s="262" t="s">
        <v>398</v>
      </c>
      <c r="B16" s="258" t="s">
        <v>400</v>
      </c>
      <c r="C16" s="258"/>
      <c r="D16" s="258"/>
      <c r="E16" s="258"/>
      <c r="F16" s="258"/>
      <c r="G16" s="258"/>
      <c r="H16" s="258"/>
      <c r="I16" s="258"/>
      <c r="J16" s="258"/>
      <c r="K16" s="258"/>
      <c r="L16" s="258"/>
      <c r="M16" s="258"/>
      <c r="N16" s="258"/>
      <c r="O16" s="258"/>
      <c r="P16" s="242"/>
    </row>
    <row r="17" spans="1:21" ht="34.5" customHeight="1" x14ac:dyDescent="0.25">
      <c r="A17" s="263" t="s">
        <v>399</v>
      </c>
      <c r="B17" s="311" t="s">
        <v>402</v>
      </c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258"/>
      <c r="O17" s="258"/>
      <c r="P17" s="242"/>
      <c r="U17" s="264"/>
    </row>
    <row r="18" spans="1:21" ht="15.75" x14ac:dyDescent="0.25">
      <c r="A18" s="263" t="s">
        <v>401</v>
      </c>
      <c r="B18" s="311" t="s">
        <v>404</v>
      </c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258"/>
      <c r="O18" s="258"/>
      <c r="P18" s="242"/>
      <c r="U18" s="264"/>
    </row>
    <row r="19" spans="1:21" ht="15.75" x14ac:dyDescent="0.25">
      <c r="A19" s="262" t="s">
        <v>403</v>
      </c>
      <c r="B19" s="307" t="s">
        <v>438</v>
      </c>
      <c r="C19" s="307"/>
      <c r="D19" s="307"/>
      <c r="E19" s="307"/>
      <c r="F19" s="307"/>
      <c r="G19" s="307"/>
      <c r="H19" s="307"/>
      <c r="I19" s="307"/>
      <c r="J19" s="307"/>
      <c r="K19" s="307"/>
      <c r="L19" s="307"/>
      <c r="M19" s="307"/>
      <c r="N19" s="258"/>
      <c r="O19" s="258"/>
      <c r="P19" s="242"/>
      <c r="U19" s="264"/>
    </row>
    <row r="20" spans="1:21" ht="15.75" x14ac:dyDescent="0.25">
      <c r="A20" s="263" t="s">
        <v>405</v>
      </c>
      <c r="B20" s="307" t="s">
        <v>439</v>
      </c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258"/>
      <c r="O20" s="258"/>
      <c r="P20" s="242"/>
      <c r="U20" s="264"/>
    </row>
    <row r="21" spans="1:21" ht="15.75" x14ac:dyDescent="0.25">
      <c r="A21" s="263" t="s">
        <v>407</v>
      </c>
      <c r="B21" s="307" t="s">
        <v>440</v>
      </c>
      <c r="C21" s="307"/>
      <c r="D21" s="307"/>
      <c r="E21" s="307"/>
      <c r="F21" s="307"/>
      <c r="G21" s="307"/>
      <c r="H21" s="307"/>
      <c r="I21" s="307"/>
      <c r="J21" s="307"/>
      <c r="K21" s="307"/>
      <c r="L21" s="307"/>
      <c r="M21" s="307"/>
      <c r="N21" s="258"/>
      <c r="O21" s="258"/>
      <c r="P21" s="242"/>
      <c r="U21" s="264"/>
    </row>
    <row r="22" spans="1:21" ht="15.75" x14ac:dyDescent="0.25">
      <c r="A22" s="263" t="s">
        <v>408</v>
      </c>
      <c r="B22" s="307" t="s">
        <v>441</v>
      </c>
      <c r="C22" s="307"/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258"/>
      <c r="O22" s="258"/>
      <c r="P22" s="242"/>
      <c r="U22" s="264"/>
    </row>
    <row r="23" spans="1:21" ht="15.75" x14ac:dyDescent="0.25">
      <c r="A23" s="263" t="s">
        <v>409</v>
      </c>
      <c r="B23" s="307" t="s">
        <v>442</v>
      </c>
      <c r="C23" s="307"/>
      <c r="D23" s="307"/>
      <c r="E23" s="307"/>
      <c r="F23" s="307"/>
      <c r="G23" s="307"/>
      <c r="H23" s="307"/>
      <c r="I23" s="307"/>
      <c r="J23" s="307"/>
      <c r="K23" s="307"/>
      <c r="L23" s="307"/>
      <c r="M23" s="307"/>
      <c r="N23" s="258"/>
      <c r="O23" s="258"/>
      <c r="P23" s="242"/>
      <c r="U23" s="264"/>
    </row>
    <row r="24" spans="1:21" ht="15.75" x14ac:dyDescent="0.25">
      <c r="A24" s="263" t="s">
        <v>410</v>
      </c>
      <c r="B24" s="307" t="s">
        <v>443</v>
      </c>
      <c r="C24" s="307"/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258"/>
      <c r="O24" s="258"/>
      <c r="P24" s="242"/>
      <c r="U24" s="264"/>
    </row>
    <row r="25" spans="1:21" ht="15.75" x14ac:dyDescent="0.25">
      <c r="A25" s="263" t="s">
        <v>411</v>
      </c>
      <c r="B25" s="307" t="s">
        <v>444</v>
      </c>
      <c r="C25" s="307"/>
      <c r="D25" s="307"/>
      <c r="E25" s="307"/>
      <c r="F25" s="307"/>
      <c r="G25" s="307"/>
      <c r="H25" s="307"/>
      <c r="I25" s="307"/>
      <c r="J25" s="307"/>
      <c r="K25" s="307"/>
      <c r="L25" s="307"/>
      <c r="M25" s="307"/>
      <c r="N25" s="258"/>
      <c r="O25" s="258"/>
      <c r="P25" s="242"/>
      <c r="U25" s="264"/>
    </row>
    <row r="26" spans="1:21" ht="15.75" x14ac:dyDescent="0.25">
      <c r="A26" s="263" t="s">
        <v>413</v>
      </c>
      <c r="B26" s="307" t="s">
        <v>445</v>
      </c>
      <c r="C26" s="307"/>
      <c r="D26" s="307"/>
      <c r="E26" s="307"/>
      <c r="F26" s="307"/>
      <c r="G26" s="307"/>
      <c r="H26" s="307"/>
      <c r="I26" s="307"/>
      <c r="J26" s="307"/>
      <c r="K26" s="307"/>
      <c r="L26" s="307"/>
      <c r="M26" s="307"/>
      <c r="N26" s="258"/>
      <c r="O26" s="258"/>
      <c r="P26" s="242"/>
      <c r="U26" s="264"/>
    </row>
    <row r="27" spans="1:21" ht="15.75" x14ac:dyDescent="0.25">
      <c r="A27" s="263" t="s">
        <v>437</v>
      </c>
      <c r="B27" s="307" t="s">
        <v>447</v>
      </c>
      <c r="C27" s="307"/>
      <c r="D27" s="307"/>
      <c r="E27" s="307"/>
      <c r="F27" s="307"/>
      <c r="G27" s="307"/>
      <c r="H27" s="307"/>
      <c r="I27" s="307"/>
      <c r="J27" s="307"/>
      <c r="K27" s="307"/>
      <c r="L27" s="307"/>
      <c r="M27" s="307"/>
      <c r="N27" s="258"/>
      <c r="O27" s="258"/>
      <c r="P27" s="242"/>
      <c r="U27" s="264"/>
    </row>
    <row r="28" spans="1:21" ht="15.75" x14ac:dyDescent="0.25">
      <c r="A28" s="263" t="s">
        <v>446</v>
      </c>
      <c r="B28" s="307" t="s">
        <v>448</v>
      </c>
      <c r="C28" s="307"/>
      <c r="D28" s="307"/>
      <c r="E28" s="307"/>
      <c r="F28" s="307"/>
      <c r="G28" s="307"/>
      <c r="H28" s="307"/>
      <c r="I28" s="307"/>
      <c r="J28" s="307"/>
      <c r="K28" s="307"/>
      <c r="L28" s="307"/>
      <c r="M28" s="307"/>
      <c r="N28" s="258"/>
      <c r="O28" s="258"/>
      <c r="P28" s="242"/>
      <c r="U28" s="264"/>
    </row>
    <row r="29" spans="1:21" ht="15.75" x14ac:dyDescent="0.25">
      <c r="A29" s="263" t="s">
        <v>414</v>
      </c>
      <c r="B29" s="307" t="s">
        <v>449</v>
      </c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258"/>
      <c r="O29" s="258"/>
      <c r="P29" s="242"/>
      <c r="U29" s="264"/>
    </row>
    <row r="30" spans="1:21" ht="15.75" x14ac:dyDescent="0.25">
      <c r="A30" s="262" t="s">
        <v>416</v>
      </c>
      <c r="B30" s="258" t="s">
        <v>412</v>
      </c>
      <c r="C30" s="258"/>
      <c r="D30" s="258"/>
      <c r="E30" s="258"/>
      <c r="F30" s="258"/>
      <c r="G30" s="258"/>
      <c r="H30" s="258"/>
      <c r="I30" s="258"/>
      <c r="J30" s="258"/>
      <c r="K30" s="258"/>
      <c r="L30" s="258"/>
      <c r="M30" s="258"/>
      <c r="N30" s="258"/>
      <c r="O30" s="258"/>
      <c r="P30" s="242"/>
      <c r="U30" s="266"/>
    </row>
    <row r="31" spans="1:21" ht="35.25" customHeight="1" x14ac:dyDescent="0.25">
      <c r="A31" s="263" t="s">
        <v>450</v>
      </c>
      <c r="B31" s="311" t="s">
        <v>456</v>
      </c>
      <c r="C31" s="311"/>
      <c r="D31" s="311"/>
      <c r="E31" s="311"/>
      <c r="F31" s="311"/>
      <c r="G31" s="311"/>
      <c r="H31" s="311"/>
      <c r="I31" s="311"/>
      <c r="J31" s="311"/>
      <c r="K31" s="311"/>
      <c r="L31" s="311"/>
      <c r="M31" s="311"/>
      <c r="N31" s="267"/>
      <c r="O31" s="258"/>
      <c r="P31" s="242"/>
      <c r="U31" s="268"/>
    </row>
    <row r="32" spans="1:21" ht="42" customHeight="1" x14ac:dyDescent="0.25">
      <c r="A32" s="263" t="s">
        <v>451</v>
      </c>
      <c r="B32" s="311" t="s">
        <v>415</v>
      </c>
      <c r="C32" s="311"/>
      <c r="D32" s="311"/>
      <c r="E32" s="311"/>
      <c r="F32" s="311"/>
      <c r="G32" s="311"/>
      <c r="H32" s="311"/>
      <c r="I32" s="311"/>
      <c r="J32" s="311"/>
      <c r="K32" s="311"/>
      <c r="L32" s="311"/>
      <c r="M32" s="311"/>
      <c r="N32" s="258"/>
      <c r="O32" s="258"/>
      <c r="P32" s="242"/>
      <c r="U32" s="269"/>
    </row>
    <row r="33" spans="1:21" ht="15.75" x14ac:dyDescent="0.25">
      <c r="A33" s="262" t="s">
        <v>452</v>
      </c>
      <c r="B33" s="258" t="s">
        <v>417</v>
      </c>
      <c r="C33" s="265"/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58"/>
      <c r="O33" s="258"/>
      <c r="P33" s="242"/>
      <c r="U33" s="269"/>
    </row>
    <row r="34" spans="1:21" ht="15.75" x14ac:dyDescent="0.25">
      <c r="A34" s="258"/>
      <c r="B34" s="258"/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42"/>
      <c r="U34" s="269"/>
    </row>
    <row r="35" spans="1:21" ht="15.75" x14ac:dyDescent="0.25">
      <c r="A35" s="270" t="s">
        <v>418</v>
      </c>
      <c r="B35" s="270"/>
      <c r="C35" s="270"/>
      <c r="D35" s="270"/>
      <c r="E35" s="270"/>
      <c r="F35" s="270"/>
      <c r="G35" s="270"/>
      <c r="H35" s="270"/>
      <c r="I35" s="270"/>
      <c r="J35" s="270"/>
      <c r="K35" s="270"/>
      <c r="L35" s="258"/>
      <c r="M35" s="258"/>
      <c r="N35" s="258"/>
      <c r="O35" s="258"/>
      <c r="P35" s="242"/>
      <c r="U35" s="269"/>
    </row>
    <row r="36" spans="1:21" ht="15.75" x14ac:dyDescent="0.25">
      <c r="A36" s="270" t="s">
        <v>419</v>
      </c>
      <c r="B36" s="270"/>
      <c r="C36" s="270"/>
      <c r="D36" s="270"/>
      <c r="E36" s="270"/>
      <c r="F36" s="270"/>
      <c r="G36" s="270"/>
      <c r="H36" s="270"/>
      <c r="I36" s="270"/>
      <c r="J36" s="270"/>
      <c r="K36" s="270"/>
      <c r="L36" s="258"/>
      <c r="M36" s="258"/>
      <c r="N36" s="258"/>
      <c r="O36" s="258"/>
      <c r="P36" s="242"/>
      <c r="U36" s="269"/>
    </row>
    <row r="37" spans="1:21" ht="15.75" x14ac:dyDescent="0.25">
      <c r="A37" s="270"/>
      <c r="B37" s="270"/>
      <c r="C37" s="270"/>
      <c r="D37" s="270"/>
      <c r="E37" s="270"/>
      <c r="F37" s="270"/>
      <c r="G37" s="270"/>
      <c r="H37" s="270"/>
      <c r="I37" s="270"/>
      <c r="J37" s="270"/>
      <c r="K37" s="270"/>
      <c r="L37" s="258"/>
      <c r="M37" s="258"/>
      <c r="N37" s="258"/>
      <c r="O37" s="258"/>
      <c r="P37" s="242"/>
      <c r="U37" s="269"/>
    </row>
    <row r="38" spans="1:21" ht="62.25" customHeight="1" x14ac:dyDescent="0.25">
      <c r="A38" s="303" t="s">
        <v>420</v>
      </c>
      <c r="B38" s="303"/>
      <c r="C38" s="303"/>
      <c r="D38" s="303"/>
      <c r="E38" s="303"/>
      <c r="F38" s="303"/>
      <c r="G38" s="303"/>
      <c r="I38" s="255"/>
      <c r="J38" s="256"/>
      <c r="K38" s="313" t="s">
        <v>384</v>
      </c>
      <c r="L38" s="313"/>
      <c r="M38" s="313"/>
      <c r="N38" s="256"/>
      <c r="O38" s="256"/>
      <c r="P38" s="242"/>
      <c r="U38" s="271"/>
    </row>
    <row r="39" spans="1:21" ht="15.75" x14ac:dyDescent="0.25">
      <c r="A39" s="258"/>
      <c r="B39" s="258"/>
      <c r="C39" s="258"/>
      <c r="D39" s="258"/>
      <c r="E39" s="258"/>
      <c r="F39" s="256"/>
      <c r="G39" s="312"/>
      <c r="H39" s="312"/>
      <c r="I39" s="312"/>
      <c r="J39" s="312"/>
      <c r="K39" s="272"/>
      <c r="L39" s="258"/>
      <c r="M39" s="256"/>
      <c r="N39" s="256"/>
      <c r="O39" s="256"/>
      <c r="P39" s="242"/>
      <c r="U39" s="269"/>
    </row>
    <row r="40" spans="1:21" ht="15.75" x14ac:dyDescent="0.25">
      <c r="A40" s="256"/>
      <c r="B40" s="256"/>
      <c r="C40" s="256"/>
      <c r="D40" s="256"/>
      <c r="E40" s="256"/>
      <c r="F40" s="256"/>
      <c r="G40" s="256"/>
      <c r="H40" s="256"/>
      <c r="I40" s="256"/>
      <c r="J40" s="256"/>
      <c r="L40" s="256"/>
      <c r="M40" s="256"/>
      <c r="N40" s="256"/>
      <c r="O40" s="256"/>
      <c r="U40" s="269"/>
    </row>
    <row r="41" spans="1:21" ht="15.75" x14ac:dyDescent="0.25">
      <c r="A41" s="256"/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U41" s="273"/>
    </row>
    <row r="42" spans="1:21" ht="15.75" x14ac:dyDescent="0.25">
      <c r="U42" s="273"/>
    </row>
    <row r="43" spans="1:21" ht="15.75" x14ac:dyDescent="0.25">
      <c r="U43" s="273"/>
    </row>
    <row r="44" spans="1:21" ht="15.75" x14ac:dyDescent="0.25">
      <c r="U44" s="273"/>
    </row>
    <row r="45" spans="1:21" ht="15.75" x14ac:dyDescent="0.25">
      <c r="A45" s="262" t="s">
        <v>405</v>
      </c>
      <c r="B45" s="258" t="s">
        <v>406</v>
      </c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265"/>
      <c r="N45" s="258"/>
      <c r="O45" s="258"/>
      <c r="P45" s="242"/>
      <c r="U45" s="264"/>
    </row>
  </sheetData>
  <mergeCells count="24">
    <mergeCell ref="G39:J39"/>
    <mergeCell ref="B23:M23"/>
    <mergeCell ref="B24:M24"/>
    <mergeCell ref="B25:M25"/>
    <mergeCell ref="B26:M26"/>
    <mergeCell ref="B27:M27"/>
    <mergeCell ref="B28:M28"/>
    <mergeCell ref="B29:M29"/>
    <mergeCell ref="B31:M31"/>
    <mergeCell ref="B32:M32"/>
    <mergeCell ref="A38:G38"/>
    <mergeCell ref="K38:M38"/>
    <mergeCell ref="B22:M22"/>
    <mergeCell ref="A1:M1"/>
    <mergeCell ref="A2:M2"/>
    <mergeCell ref="A3:M3"/>
    <mergeCell ref="A4:M4"/>
    <mergeCell ref="A6:F6"/>
    <mergeCell ref="A7:M7"/>
    <mergeCell ref="B17:M17"/>
    <mergeCell ref="B18:M18"/>
    <mergeCell ref="B19:M19"/>
    <mergeCell ref="B20:M20"/>
    <mergeCell ref="B21:M21"/>
  </mergeCells>
  <pageMargins left="0.7" right="0.7" top="0.75" bottom="0.75" header="0.3" footer="0.3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Normal="100" zoomScaleSheetLayoutView="100" workbookViewId="0">
      <selection activeCell="A17" sqref="A17:E17"/>
    </sheetView>
  </sheetViews>
  <sheetFormatPr defaultColWidth="9.140625" defaultRowHeight="15" x14ac:dyDescent="0.25"/>
  <cols>
    <col min="1" max="1" width="9.140625" style="245"/>
    <col min="2" max="2" width="39.140625" style="245" customWidth="1"/>
    <col min="3" max="3" width="19.42578125" style="245" customWidth="1"/>
    <col min="4" max="4" width="17.42578125" style="245" customWidth="1"/>
    <col min="5" max="5" width="22.28515625" style="245" customWidth="1"/>
    <col min="6" max="6" width="12.5703125" style="245" bestFit="1" customWidth="1"/>
    <col min="7" max="7" width="20" style="245" customWidth="1"/>
    <col min="8" max="16384" width="9.140625" style="245"/>
  </cols>
  <sheetData>
    <row r="1" spans="1:7" ht="15.75" x14ac:dyDescent="0.25">
      <c r="A1" s="314" t="s">
        <v>425</v>
      </c>
      <c r="B1" s="314"/>
      <c r="C1" s="314"/>
      <c r="D1" s="314"/>
      <c r="E1" s="314"/>
    </row>
    <row r="2" spans="1:7" ht="31.5" customHeight="1" x14ac:dyDescent="0.25">
      <c r="A2" s="302" t="s">
        <v>375</v>
      </c>
      <c r="B2" s="302"/>
      <c r="C2" s="302"/>
      <c r="D2" s="302"/>
      <c r="E2" s="302"/>
    </row>
    <row r="3" spans="1:7" ht="41.25" customHeight="1" x14ac:dyDescent="0.25">
      <c r="A3" s="302" t="str">
        <f>ПЗ!$A$4</f>
        <v>Всесезонный туристско-рекреационный комплекс «Эльбрус», Кабардино-Балкарская Республика. Пассажирская подвесная канатная дорога EL7</v>
      </c>
      <c r="B3" s="302"/>
      <c r="C3" s="302"/>
      <c r="D3" s="302"/>
      <c r="E3" s="302"/>
    </row>
    <row r="4" spans="1:7" ht="15.75" x14ac:dyDescent="0.25">
      <c r="A4" s="274"/>
      <c r="B4" s="274"/>
      <c r="C4" s="274"/>
      <c r="D4" s="274"/>
      <c r="E4" s="274"/>
    </row>
    <row r="5" spans="1:7" ht="15.75" x14ac:dyDescent="0.25">
      <c r="A5" s="275" t="s">
        <v>426</v>
      </c>
      <c r="B5" s="275"/>
      <c r="C5" s="276">
        <f>ROUNDUP((C7-C6)/30.5,1)</f>
        <v>34.700000000000003</v>
      </c>
      <c r="D5" s="277"/>
      <c r="E5" s="250"/>
    </row>
    <row r="6" spans="1:7" ht="15.75" x14ac:dyDescent="0.25">
      <c r="A6" s="275" t="s">
        <v>427</v>
      </c>
      <c r="B6" s="275"/>
      <c r="C6" s="294">
        <f>График!$C$4</f>
        <v>46032</v>
      </c>
      <c r="D6" s="277"/>
      <c r="E6" s="250"/>
    </row>
    <row r="7" spans="1:7" ht="15.75" x14ac:dyDescent="0.25">
      <c r="A7" s="275" t="s">
        <v>428</v>
      </c>
      <c r="B7" s="275"/>
      <c r="C7" s="294">
        <f>График!$D$5</f>
        <v>47088</v>
      </c>
      <c r="D7" s="277"/>
      <c r="E7" s="250"/>
    </row>
    <row r="8" spans="1:7" ht="15.75" x14ac:dyDescent="0.25">
      <c r="A8" s="275"/>
      <c r="B8" s="278"/>
      <c r="C8" s="278"/>
      <c r="D8" s="250"/>
      <c r="E8" s="250"/>
    </row>
    <row r="9" spans="1:7" ht="15.75" x14ac:dyDescent="0.25">
      <c r="A9" s="315" t="s">
        <v>429</v>
      </c>
      <c r="B9" s="316" t="s">
        <v>430</v>
      </c>
      <c r="C9" s="315" t="s">
        <v>431</v>
      </c>
      <c r="D9" s="315"/>
      <c r="E9" s="315"/>
    </row>
    <row r="10" spans="1:7" ht="15.75" x14ac:dyDescent="0.25">
      <c r="A10" s="315"/>
      <c r="B10" s="317"/>
      <c r="C10" s="279" t="s">
        <v>432</v>
      </c>
      <c r="D10" s="279" t="s">
        <v>433</v>
      </c>
      <c r="E10" s="279" t="s">
        <v>434</v>
      </c>
    </row>
    <row r="11" spans="1:7" ht="15.75" x14ac:dyDescent="0.25">
      <c r="A11" s="279">
        <v>1</v>
      </c>
      <c r="B11" s="279">
        <v>2</v>
      </c>
      <c r="C11" s="279">
        <v>3</v>
      </c>
      <c r="D11" s="280">
        <v>4</v>
      </c>
      <c r="E11" s="280">
        <v>5</v>
      </c>
    </row>
    <row r="12" spans="1:7" s="285" customFormat="1" ht="29.25" customHeight="1" x14ac:dyDescent="0.25">
      <c r="A12" s="281" t="s">
        <v>196</v>
      </c>
      <c r="B12" s="282" t="s">
        <v>197</v>
      </c>
      <c r="C12" s="283">
        <f>НМЦК!$P$13</f>
        <v>22190981.640000001</v>
      </c>
      <c r="D12" s="284">
        <f>C12*0.2</f>
        <v>4438196.33</v>
      </c>
      <c r="E12" s="284">
        <f>C12+D12</f>
        <v>26629177.969999999</v>
      </c>
    </row>
    <row r="13" spans="1:7" ht="47.25" x14ac:dyDescent="0.25">
      <c r="A13" s="286" t="s">
        <v>85</v>
      </c>
      <c r="B13" s="287" t="s">
        <v>261</v>
      </c>
      <c r="C13" s="283">
        <f>НМЦК!$P$16</f>
        <v>763697031.96000004</v>
      </c>
      <c r="D13" s="284">
        <f>C13*0.2</f>
        <v>152739406.38999999</v>
      </c>
      <c r="E13" s="284">
        <f>C13+D13</f>
        <v>916436438.35000002</v>
      </c>
    </row>
    <row r="14" spans="1:7" ht="31.5" customHeight="1" x14ac:dyDescent="0.25">
      <c r="A14" s="288"/>
      <c r="B14" s="288" t="s">
        <v>435</v>
      </c>
      <c r="C14" s="289">
        <f>C12+C13</f>
        <v>785888013.60000002</v>
      </c>
      <c r="D14" s="289">
        <f>D12+D13</f>
        <v>157177602.72</v>
      </c>
      <c r="E14" s="289">
        <f>E12+E13</f>
        <v>943065616.32000005</v>
      </c>
      <c r="F14" s="298"/>
      <c r="G14" s="290"/>
    </row>
    <row r="15" spans="1:7" x14ac:dyDescent="0.25">
      <c r="B15" s="290"/>
    </row>
    <row r="17" spans="1:7" ht="55.5" customHeight="1" x14ac:dyDescent="0.25">
      <c r="A17" s="303" t="s">
        <v>420</v>
      </c>
      <c r="B17" s="303"/>
      <c r="C17" s="303"/>
      <c r="D17" s="253"/>
      <c r="E17" s="291" t="s">
        <v>384</v>
      </c>
    </row>
    <row r="20" spans="1:7" ht="15.75" x14ac:dyDescent="0.25">
      <c r="F20" s="256"/>
    </row>
    <row r="23" spans="1:7" x14ac:dyDescent="0.25">
      <c r="G23" s="292"/>
    </row>
    <row r="24" spans="1:7" x14ac:dyDescent="0.25">
      <c r="G24" s="290"/>
    </row>
    <row r="26" spans="1:7" x14ac:dyDescent="0.25">
      <c r="G26" s="290"/>
    </row>
    <row r="27" spans="1:7" x14ac:dyDescent="0.25">
      <c r="G27" s="290"/>
    </row>
    <row r="28" spans="1:7" x14ac:dyDescent="0.25">
      <c r="G28" s="290"/>
    </row>
    <row r="29" spans="1:7" x14ac:dyDescent="0.25">
      <c r="G29" s="290"/>
    </row>
    <row r="30" spans="1:7" x14ac:dyDescent="0.25">
      <c r="G30" s="290"/>
    </row>
    <row r="31" spans="1:7" x14ac:dyDescent="0.25">
      <c r="G31" s="290"/>
    </row>
    <row r="33" spans="7:7" x14ac:dyDescent="0.25">
      <c r="G33" s="290"/>
    </row>
  </sheetData>
  <mergeCells count="7">
    <mergeCell ref="A17:C17"/>
    <mergeCell ref="A1:E1"/>
    <mergeCell ref="A2:E2"/>
    <mergeCell ref="A3:E3"/>
    <mergeCell ref="A9:A10"/>
    <mergeCell ref="B9:B10"/>
    <mergeCell ref="C9:E9"/>
  </mergeCells>
  <pageMargins left="0.7" right="0.7" top="0.75" bottom="0.75" header="0.3" footer="0.3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opLeftCell="A40" workbookViewId="0">
      <selection activeCell="A64" sqref="A64:L64"/>
    </sheetView>
  </sheetViews>
  <sheetFormatPr defaultRowHeight="15" outlineLevelCol="1" x14ac:dyDescent="0.25"/>
  <cols>
    <col min="2" max="2" width="28.7109375" hidden="1" customWidth="1" outlineLevel="1"/>
    <col min="3" max="3" width="55.140625" customWidth="1" collapsed="1"/>
    <col min="4" max="4" width="16.42578125" customWidth="1"/>
    <col min="5" max="5" width="15.140625" customWidth="1"/>
    <col min="6" max="6" width="17.140625" hidden="1" customWidth="1" outlineLevel="1"/>
    <col min="7" max="7" width="17.7109375" hidden="1" customWidth="1" outlineLevel="1"/>
    <col min="8" max="8" width="19.140625" hidden="1" customWidth="1" outlineLevel="1"/>
    <col min="9" max="10" width="20.28515625" hidden="1" customWidth="1" outlineLevel="1"/>
    <col min="11" max="11" width="17.7109375" customWidth="1" collapsed="1"/>
    <col min="12" max="12" width="18.140625" customWidth="1"/>
    <col min="13" max="14" width="17.140625" customWidth="1"/>
  </cols>
  <sheetData>
    <row r="1" spans="1:14" ht="15.75" x14ac:dyDescent="0.25">
      <c r="A1" s="320" t="s">
        <v>358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</row>
    <row r="2" spans="1:14" ht="33" customHeight="1" x14ac:dyDescent="0.25">
      <c r="A2" s="321" t="str">
        <f>НМЦК!A2</f>
        <v>Всесезонный туристско-рекреационный комплекс «Эльбрус», Кабардино-Балкарская Республика. Пассажирская подвесная канатная дорога EL7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</row>
    <row r="3" spans="1:14" ht="15.75" x14ac:dyDescent="0.25">
      <c r="A3" s="322" t="s">
        <v>199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</row>
    <row r="4" spans="1:14" ht="15.75" x14ac:dyDescent="0.25">
      <c r="A4" s="15"/>
      <c r="B4" s="15"/>
      <c r="C4" s="15"/>
      <c r="D4" s="44"/>
      <c r="E4" s="44"/>
      <c r="F4" s="18"/>
      <c r="G4" s="18"/>
      <c r="H4" s="18"/>
      <c r="I4" s="18"/>
      <c r="J4" s="18"/>
    </row>
    <row r="5" spans="1:14" ht="47.25" customHeight="1" x14ac:dyDescent="0.25">
      <c r="A5" s="323" t="s">
        <v>0</v>
      </c>
      <c r="B5" s="323" t="s">
        <v>200</v>
      </c>
      <c r="C5" s="323" t="s">
        <v>201</v>
      </c>
      <c r="D5" s="323" t="s">
        <v>202</v>
      </c>
      <c r="E5" s="323" t="s">
        <v>203</v>
      </c>
      <c r="F5" s="318" t="s">
        <v>204</v>
      </c>
      <c r="G5" s="319"/>
      <c r="H5" s="318" t="s">
        <v>205</v>
      </c>
      <c r="I5" s="319"/>
      <c r="J5" s="241" t="s">
        <v>357</v>
      </c>
      <c r="K5" s="318" t="s">
        <v>204</v>
      </c>
      <c r="L5" s="319"/>
      <c r="M5" s="318" t="s">
        <v>205</v>
      </c>
      <c r="N5" s="319"/>
    </row>
    <row r="6" spans="1:14" ht="32.25" customHeight="1" x14ac:dyDescent="0.25">
      <c r="A6" s="323"/>
      <c r="B6" s="323"/>
      <c r="C6" s="323"/>
      <c r="D6" s="323"/>
      <c r="E6" s="323"/>
      <c r="F6" s="166" t="s">
        <v>206</v>
      </c>
      <c r="G6" s="166" t="s">
        <v>207</v>
      </c>
      <c r="H6" s="166" t="s">
        <v>206</v>
      </c>
      <c r="I6" s="166" t="s">
        <v>207</v>
      </c>
      <c r="J6" s="243">
        <f>0.999964509718^0</f>
        <v>1</v>
      </c>
      <c r="K6" s="166" t="s">
        <v>206</v>
      </c>
      <c r="L6" s="166" t="s">
        <v>207</v>
      </c>
      <c r="M6" s="166" t="s">
        <v>206</v>
      </c>
      <c r="N6" s="166" t="s">
        <v>207</v>
      </c>
    </row>
    <row r="7" spans="1:14" ht="15.75" x14ac:dyDescent="0.25">
      <c r="A7" s="167">
        <v>1</v>
      </c>
      <c r="B7" s="167"/>
      <c r="C7" s="167">
        <v>2</v>
      </c>
      <c r="D7" s="167">
        <v>3</v>
      </c>
      <c r="E7" s="167">
        <v>4</v>
      </c>
      <c r="F7" s="167">
        <v>5</v>
      </c>
      <c r="G7" s="167">
        <v>6</v>
      </c>
      <c r="H7" s="167">
        <v>7</v>
      </c>
      <c r="I7" s="167">
        <v>8</v>
      </c>
      <c r="J7" s="223"/>
      <c r="K7" s="167">
        <v>5</v>
      </c>
      <c r="L7" s="167">
        <v>6</v>
      </c>
      <c r="M7" s="167">
        <v>7</v>
      </c>
      <c r="N7" s="167">
        <v>8</v>
      </c>
    </row>
    <row r="8" spans="1:14" ht="15.75" x14ac:dyDescent="0.25">
      <c r="A8" s="154">
        <v>1</v>
      </c>
      <c r="B8" s="154"/>
      <c r="C8" s="155" t="s">
        <v>79</v>
      </c>
      <c r="D8" s="56"/>
      <c r="E8" s="56"/>
      <c r="F8" s="172"/>
      <c r="G8" s="173">
        <f>G9+G10</f>
        <v>22190981.640000001</v>
      </c>
      <c r="H8" s="56"/>
      <c r="I8" s="56"/>
      <c r="J8" s="56"/>
      <c r="K8" s="172"/>
      <c r="L8" s="173">
        <f>L9+L10</f>
        <v>22190981.640000001</v>
      </c>
      <c r="M8" s="56"/>
      <c r="N8" s="56"/>
    </row>
    <row r="9" spans="1:14" ht="33" customHeight="1" x14ac:dyDescent="0.25">
      <c r="A9" s="152" t="s">
        <v>83</v>
      </c>
      <c r="B9" s="153" t="s">
        <v>82</v>
      </c>
      <c r="C9" s="160" t="s">
        <v>79</v>
      </c>
      <c r="D9" s="168" t="s">
        <v>343</v>
      </c>
      <c r="E9" s="168">
        <v>1</v>
      </c>
      <c r="F9" s="146">
        <f>НМЦК!P14</f>
        <v>21544642.370000001</v>
      </c>
      <c r="G9" s="146">
        <f>F9</f>
        <v>21544642.370000001</v>
      </c>
      <c r="H9" s="170"/>
      <c r="I9" s="170"/>
      <c r="J9" s="225">
        <f>$J$6</f>
        <v>1</v>
      </c>
      <c r="K9" s="146">
        <f>F9*J9</f>
        <v>21544642.370000001</v>
      </c>
      <c r="L9" s="146">
        <f>K9</f>
        <v>21544642.370000001</v>
      </c>
      <c r="M9" s="170"/>
      <c r="N9" s="170"/>
    </row>
    <row r="10" spans="1:14" ht="31.5" x14ac:dyDescent="0.25">
      <c r="A10" s="156" t="s">
        <v>84</v>
      </c>
      <c r="B10" s="163" t="s">
        <v>62</v>
      </c>
      <c r="C10" s="164" t="s">
        <v>129</v>
      </c>
      <c r="D10" s="168" t="s">
        <v>343</v>
      </c>
      <c r="E10" s="168">
        <v>1</v>
      </c>
      <c r="F10" s="146">
        <f>НМЦК!P15</f>
        <v>646339.27</v>
      </c>
      <c r="G10" s="146">
        <f>F10</f>
        <v>646339.27</v>
      </c>
      <c r="H10" s="170"/>
      <c r="I10" s="170"/>
      <c r="J10" s="225">
        <f>$J$6</f>
        <v>1</v>
      </c>
      <c r="K10" s="146">
        <f>F10*J10</f>
        <v>646339.27</v>
      </c>
      <c r="L10" s="146">
        <f>K10</f>
        <v>646339.27</v>
      </c>
      <c r="M10" s="170"/>
      <c r="N10" s="170"/>
    </row>
    <row r="11" spans="1:14" ht="36" customHeight="1" x14ac:dyDescent="0.25">
      <c r="A11" s="161" t="s">
        <v>85</v>
      </c>
      <c r="B11" s="154"/>
      <c r="C11" s="174" t="s">
        <v>80</v>
      </c>
      <c r="D11" s="56"/>
      <c r="E11" s="56"/>
      <c r="F11" s="171"/>
      <c r="G11" s="80">
        <f>G12+G13+G14+G15+G16+G17+G18+G19+G20+G21+G22+G23+G24+G25+G26+G27+G28+G29+G30+G31+G32+G33+G34+G35+G36+G37+G38+G39+G40+G41+G42+G43+G44+G45+G46+G47+G48+G49+G50+G51+G52+G53+G54+G55</f>
        <v>763697031.96000004</v>
      </c>
      <c r="H11" s="171"/>
      <c r="I11" s="80">
        <f>I12+I13+I14+I15+I16+I17+I18+I19+I20+I21+I22+I23+I24+I25+I26+I27+I28+I29+I30+I31+I32+I33+I34+I35+I36+I37+I38+I39+I40+I41+I42+I43+I44+I45+I46+I47+I48+I49+I50+I51+I52+I53+I54+I55</f>
        <v>52029144.990000002</v>
      </c>
      <c r="J11" s="224"/>
      <c r="K11" s="171"/>
      <c r="L11" s="80">
        <f>L12+L13+L14+L15+L16+L17+L18+L19+L20+L21+L22+L23+L24+L25+L26+L27+L28+L29+L30+L31+L32+L33+L34+L35+L36+L37+L38+L39+L40+L41+L42+L43+L44+L45+L46+L47+L48+L49+L50+L51+L52+L53+L54+L55</f>
        <v>763697031.96000004</v>
      </c>
      <c r="M11" s="171"/>
      <c r="N11" s="80">
        <f>N12+N13+N14+N15+N16+N17+N18+N19+N20+N21+N22+N23+N24+N25+N26+N27+N28+N29+N30+N31+N32+N33+N34+N35+N36+N37+N38+N39+N40+N41+N42+N43+N44+N45+N46+N47+N48+N49+N50+N51+N52+N53+N54+N55</f>
        <v>52029144.990000002</v>
      </c>
    </row>
    <row r="12" spans="1:14" ht="31.5" x14ac:dyDescent="0.25">
      <c r="A12" s="158" t="s">
        <v>86</v>
      </c>
      <c r="B12" s="159" t="s">
        <v>9</v>
      </c>
      <c r="C12" s="160" t="s">
        <v>262</v>
      </c>
      <c r="D12" s="168" t="s">
        <v>343</v>
      </c>
      <c r="E12" s="168">
        <v>1</v>
      </c>
      <c r="F12" s="146">
        <f>НМЦК!P17</f>
        <v>276184.09000000003</v>
      </c>
      <c r="G12" s="146">
        <f>F12</f>
        <v>276184.09000000003</v>
      </c>
      <c r="H12" s="170"/>
      <c r="I12" s="170"/>
      <c r="J12" s="225">
        <f>$J$6</f>
        <v>1</v>
      </c>
      <c r="K12" s="146">
        <f t="shared" ref="K12:K55" si="0">F12*J12</f>
        <v>276184.09000000003</v>
      </c>
      <c r="L12" s="146">
        <f t="shared" ref="L12:L59" si="1">K12</f>
        <v>276184.09000000003</v>
      </c>
      <c r="M12" s="170"/>
      <c r="N12" s="170"/>
    </row>
    <row r="13" spans="1:14" ht="31.5" x14ac:dyDescent="0.25">
      <c r="A13" s="28" t="s">
        <v>87</v>
      </c>
      <c r="B13" s="138" t="s">
        <v>10</v>
      </c>
      <c r="C13" s="139" t="s">
        <v>286</v>
      </c>
      <c r="D13" s="168" t="s">
        <v>343</v>
      </c>
      <c r="E13" s="168">
        <v>1</v>
      </c>
      <c r="F13" s="146">
        <f>НМЦК!P18</f>
        <v>865942.97</v>
      </c>
      <c r="G13" s="146">
        <f t="shared" ref="G13:G57" si="2">F13</f>
        <v>865942.97</v>
      </c>
      <c r="H13" s="170"/>
      <c r="I13" s="170"/>
      <c r="J13" s="225">
        <f t="shared" ref="J13:J55" si="3">$J$6</f>
        <v>1</v>
      </c>
      <c r="K13" s="146">
        <f t="shared" si="0"/>
        <v>865942.97</v>
      </c>
      <c r="L13" s="146">
        <f t="shared" si="1"/>
        <v>865942.97</v>
      </c>
      <c r="M13" s="170"/>
      <c r="N13" s="170"/>
    </row>
    <row r="14" spans="1:14" ht="31.5" x14ac:dyDescent="0.25">
      <c r="A14" s="28" t="s">
        <v>88</v>
      </c>
      <c r="B14" s="138" t="s">
        <v>11</v>
      </c>
      <c r="C14" s="139" t="s">
        <v>287</v>
      </c>
      <c r="D14" s="168" t="s">
        <v>343</v>
      </c>
      <c r="E14" s="168">
        <v>1</v>
      </c>
      <c r="F14" s="146">
        <f>НМЦК!P19</f>
        <v>1432799.07</v>
      </c>
      <c r="G14" s="146">
        <f t="shared" si="2"/>
        <v>1432799.07</v>
      </c>
      <c r="H14" s="170"/>
      <c r="I14" s="170"/>
      <c r="J14" s="225">
        <f t="shared" si="3"/>
        <v>1</v>
      </c>
      <c r="K14" s="146">
        <f t="shared" si="0"/>
        <v>1432799.07</v>
      </c>
      <c r="L14" s="146">
        <f t="shared" si="1"/>
        <v>1432799.07</v>
      </c>
      <c r="M14" s="170"/>
      <c r="N14" s="170"/>
    </row>
    <row r="15" spans="1:14" ht="47.25" x14ac:dyDescent="0.25">
      <c r="A15" s="28" t="s">
        <v>89</v>
      </c>
      <c r="B15" s="141" t="s">
        <v>17</v>
      </c>
      <c r="C15" s="142" t="s">
        <v>301</v>
      </c>
      <c r="D15" s="168" t="s">
        <v>343</v>
      </c>
      <c r="E15" s="168">
        <v>1</v>
      </c>
      <c r="F15" s="146">
        <f>НМЦК!P20</f>
        <v>42676925.579999998</v>
      </c>
      <c r="G15" s="146">
        <f t="shared" si="2"/>
        <v>42676925.579999998</v>
      </c>
      <c r="H15" s="170"/>
      <c r="I15" s="170"/>
      <c r="J15" s="225">
        <f t="shared" si="3"/>
        <v>1</v>
      </c>
      <c r="K15" s="146">
        <f t="shared" si="0"/>
        <v>42676925.579999998</v>
      </c>
      <c r="L15" s="146">
        <f t="shared" si="1"/>
        <v>42676925.579999998</v>
      </c>
      <c r="M15" s="170"/>
      <c r="N15" s="170"/>
    </row>
    <row r="16" spans="1:14" ht="15.75" x14ac:dyDescent="0.25">
      <c r="A16" s="28" t="s">
        <v>90</v>
      </c>
      <c r="B16" s="141" t="s">
        <v>18</v>
      </c>
      <c r="C16" s="142" t="s">
        <v>302</v>
      </c>
      <c r="D16" s="168" t="s">
        <v>343</v>
      </c>
      <c r="E16" s="168">
        <v>1</v>
      </c>
      <c r="F16" s="146">
        <f>НМЦК!P21</f>
        <v>6925484.5</v>
      </c>
      <c r="G16" s="146">
        <f t="shared" si="2"/>
        <v>6925484.5</v>
      </c>
      <c r="H16" s="170"/>
      <c r="I16" s="170"/>
      <c r="J16" s="225">
        <f t="shared" si="3"/>
        <v>1</v>
      </c>
      <c r="K16" s="146">
        <f t="shared" si="0"/>
        <v>6925484.5</v>
      </c>
      <c r="L16" s="146">
        <f t="shared" si="1"/>
        <v>6925484.5</v>
      </c>
      <c r="M16" s="170"/>
      <c r="N16" s="170"/>
    </row>
    <row r="17" spans="1:14" ht="31.5" x14ac:dyDescent="0.25">
      <c r="A17" s="28" t="s">
        <v>91</v>
      </c>
      <c r="B17" s="141" t="s">
        <v>19</v>
      </c>
      <c r="C17" s="142" t="s">
        <v>303</v>
      </c>
      <c r="D17" s="168" t="s">
        <v>343</v>
      </c>
      <c r="E17" s="168">
        <v>1</v>
      </c>
      <c r="F17" s="146">
        <f>НМЦК!P22</f>
        <v>471380.99</v>
      </c>
      <c r="G17" s="146">
        <f t="shared" si="2"/>
        <v>471380.99</v>
      </c>
      <c r="H17" s="146">
        <f>НМЦК!Q22</f>
        <v>194432.01</v>
      </c>
      <c r="I17" s="146">
        <f>H17</f>
        <v>194432.01</v>
      </c>
      <c r="J17" s="225">
        <f t="shared" si="3"/>
        <v>1</v>
      </c>
      <c r="K17" s="146">
        <f t="shared" si="0"/>
        <v>471380.99</v>
      </c>
      <c r="L17" s="146">
        <f t="shared" si="1"/>
        <v>471380.99</v>
      </c>
      <c r="M17" s="146">
        <f>H17*J17</f>
        <v>194432.01</v>
      </c>
      <c r="N17" s="146">
        <f>M17</f>
        <v>194432.01</v>
      </c>
    </row>
    <row r="18" spans="1:14" ht="15.75" x14ac:dyDescent="0.25">
      <c r="A18" s="28" t="s">
        <v>92</v>
      </c>
      <c r="B18" s="141" t="s">
        <v>20</v>
      </c>
      <c r="C18" s="142" t="s">
        <v>304</v>
      </c>
      <c r="D18" s="168" t="s">
        <v>343</v>
      </c>
      <c r="E18" s="168">
        <v>1</v>
      </c>
      <c r="F18" s="146">
        <f>НМЦК!P23</f>
        <v>1781313.19</v>
      </c>
      <c r="G18" s="146">
        <f t="shared" si="2"/>
        <v>1781313.19</v>
      </c>
      <c r="H18" s="146">
        <f>НМЦК!Q23</f>
        <v>505910.27</v>
      </c>
      <c r="I18" s="146">
        <f t="shared" ref="I18:I22" si="4">H18</f>
        <v>505910.27</v>
      </c>
      <c r="J18" s="225">
        <f t="shared" si="3"/>
        <v>1</v>
      </c>
      <c r="K18" s="146">
        <f t="shared" si="0"/>
        <v>1781313.19</v>
      </c>
      <c r="L18" s="146">
        <f t="shared" si="1"/>
        <v>1781313.19</v>
      </c>
      <c r="M18" s="146">
        <f t="shared" ref="M18:M22" si="5">H18*J18</f>
        <v>505910.27</v>
      </c>
      <c r="N18" s="146">
        <f t="shared" ref="N18:N22" si="6">M18</f>
        <v>505910.27</v>
      </c>
    </row>
    <row r="19" spans="1:14" ht="15.75" x14ac:dyDescent="0.25">
      <c r="A19" s="28" t="s">
        <v>93</v>
      </c>
      <c r="B19" s="141" t="s">
        <v>21</v>
      </c>
      <c r="C19" s="142" t="s">
        <v>305</v>
      </c>
      <c r="D19" s="168" t="s">
        <v>343</v>
      </c>
      <c r="E19" s="168">
        <v>1</v>
      </c>
      <c r="F19" s="146">
        <f>НМЦК!P24</f>
        <v>818799.35</v>
      </c>
      <c r="G19" s="146">
        <f t="shared" si="2"/>
        <v>818799.35</v>
      </c>
      <c r="H19" s="146">
        <f>НМЦК!Q24</f>
        <v>447184.19</v>
      </c>
      <c r="I19" s="146">
        <f t="shared" si="4"/>
        <v>447184.19</v>
      </c>
      <c r="J19" s="225">
        <f t="shared" si="3"/>
        <v>1</v>
      </c>
      <c r="K19" s="146">
        <f t="shared" si="0"/>
        <v>818799.35</v>
      </c>
      <c r="L19" s="146">
        <f t="shared" si="1"/>
        <v>818799.35</v>
      </c>
      <c r="M19" s="146">
        <f t="shared" si="5"/>
        <v>447184.19</v>
      </c>
      <c r="N19" s="146">
        <f t="shared" si="6"/>
        <v>447184.19</v>
      </c>
    </row>
    <row r="20" spans="1:14" ht="31.5" x14ac:dyDescent="0.25">
      <c r="A20" s="28" t="s">
        <v>94</v>
      </c>
      <c r="B20" s="141" t="s">
        <v>22</v>
      </c>
      <c r="C20" s="142" t="s">
        <v>306</v>
      </c>
      <c r="D20" s="168" t="s">
        <v>343</v>
      </c>
      <c r="E20" s="168">
        <v>1</v>
      </c>
      <c r="F20" s="146">
        <f>НМЦК!P25</f>
        <v>20124.169999999998</v>
      </c>
      <c r="G20" s="146">
        <f t="shared" si="2"/>
        <v>20124.169999999998</v>
      </c>
      <c r="H20" s="146">
        <f>НМЦК!Q25</f>
        <v>4935.3100000000004</v>
      </c>
      <c r="I20" s="146">
        <f t="shared" si="4"/>
        <v>4935.3100000000004</v>
      </c>
      <c r="J20" s="225">
        <f t="shared" si="3"/>
        <v>1</v>
      </c>
      <c r="K20" s="146">
        <f t="shared" si="0"/>
        <v>20124.169999999998</v>
      </c>
      <c r="L20" s="146">
        <f t="shared" si="1"/>
        <v>20124.169999999998</v>
      </c>
      <c r="M20" s="146">
        <f t="shared" si="5"/>
        <v>4935.3100000000004</v>
      </c>
      <c r="N20" s="146">
        <f t="shared" si="6"/>
        <v>4935.3100000000004</v>
      </c>
    </row>
    <row r="21" spans="1:14" ht="15.75" x14ac:dyDescent="0.25">
      <c r="A21" s="28" t="s">
        <v>95</v>
      </c>
      <c r="B21" s="141" t="s">
        <v>23</v>
      </c>
      <c r="C21" s="142" t="s">
        <v>307</v>
      </c>
      <c r="D21" s="168" t="s">
        <v>343</v>
      </c>
      <c r="E21" s="168">
        <v>1</v>
      </c>
      <c r="F21" s="146">
        <f>НМЦК!P26</f>
        <v>4015091.57</v>
      </c>
      <c r="G21" s="146">
        <f t="shared" si="2"/>
        <v>4015091.57</v>
      </c>
      <c r="H21" s="146">
        <f>НМЦК!Q26</f>
        <v>2599661.38</v>
      </c>
      <c r="I21" s="146">
        <f t="shared" si="4"/>
        <v>2599661.38</v>
      </c>
      <c r="J21" s="225">
        <f t="shared" si="3"/>
        <v>1</v>
      </c>
      <c r="K21" s="146">
        <f t="shared" si="0"/>
        <v>4015091.57</v>
      </c>
      <c r="L21" s="146">
        <f t="shared" si="1"/>
        <v>4015091.57</v>
      </c>
      <c r="M21" s="146">
        <f t="shared" si="5"/>
        <v>2599661.38</v>
      </c>
      <c r="N21" s="146">
        <f t="shared" si="6"/>
        <v>2599661.38</v>
      </c>
    </row>
    <row r="22" spans="1:14" ht="31.5" x14ac:dyDescent="0.25">
      <c r="A22" s="28" t="s">
        <v>96</v>
      </c>
      <c r="B22" s="141" t="s">
        <v>24</v>
      </c>
      <c r="C22" s="142" t="s">
        <v>308</v>
      </c>
      <c r="D22" s="168" t="s">
        <v>343</v>
      </c>
      <c r="E22" s="168">
        <v>1</v>
      </c>
      <c r="F22" s="146">
        <f>НМЦК!P27</f>
        <v>2407185.15</v>
      </c>
      <c r="G22" s="146">
        <f t="shared" si="2"/>
        <v>2407185.15</v>
      </c>
      <c r="H22" s="146">
        <f>НМЦК!Q27</f>
        <v>1388280.46</v>
      </c>
      <c r="I22" s="146">
        <f t="shared" si="4"/>
        <v>1388280.46</v>
      </c>
      <c r="J22" s="225">
        <f t="shared" si="3"/>
        <v>1</v>
      </c>
      <c r="K22" s="146">
        <f t="shared" si="0"/>
        <v>2407185.15</v>
      </c>
      <c r="L22" s="146">
        <f t="shared" si="1"/>
        <v>2407185.15</v>
      </c>
      <c r="M22" s="146">
        <f t="shared" si="5"/>
        <v>1388280.46</v>
      </c>
      <c r="N22" s="146">
        <f t="shared" si="6"/>
        <v>1388280.46</v>
      </c>
    </row>
    <row r="23" spans="1:14" ht="31.5" x14ac:dyDescent="0.25">
      <c r="A23" s="28" t="s">
        <v>97</v>
      </c>
      <c r="B23" s="141" t="s">
        <v>25</v>
      </c>
      <c r="C23" s="142" t="s">
        <v>309</v>
      </c>
      <c r="D23" s="168" t="s">
        <v>343</v>
      </c>
      <c r="E23" s="168">
        <v>1</v>
      </c>
      <c r="F23" s="146">
        <f>НМЦК!P28</f>
        <v>70533485.819999993</v>
      </c>
      <c r="G23" s="146">
        <f t="shared" si="2"/>
        <v>70533485.819999993</v>
      </c>
      <c r="H23" s="170"/>
      <c r="I23" s="170"/>
      <c r="J23" s="225">
        <f t="shared" si="3"/>
        <v>1</v>
      </c>
      <c r="K23" s="146">
        <f t="shared" si="0"/>
        <v>70533485.819999993</v>
      </c>
      <c r="L23" s="146">
        <f t="shared" si="1"/>
        <v>70533485.819999993</v>
      </c>
      <c r="M23" s="170"/>
      <c r="N23" s="170"/>
    </row>
    <row r="24" spans="1:14" ht="30" customHeight="1" x14ac:dyDescent="0.25">
      <c r="A24" s="28" t="s">
        <v>98</v>
      </c>
      <c r="B24" s="141" t="s">
        <v>26</v>
      </c>
      <c r="C24" s="142" t="s">
        <v>310</v>
      </c>
      <c r="D24" s="168" t="s">
        <v>343</v>
      </c>
      <c r="E24" s="168">
        <v>1</v>
      </c>
      <c r="F24" s="146">
        <f>НМЦК!P29</f>
        <v>17166448.890000001</v>
      </c>
      <c r="G24" s="146">
        <f t="shared" si="2"/>
        <v>17166448.890000001</v>
      </c>
      <c r="H24" s="170"/>
      <c r="I24" s="170"/>
      <c r="J24" s="225">
        <f t="shared" si="3"/>
        <v>1</v>
      </c>
      <c r="K24" s="146">
        <f t="shared" si="0"/>
        <v>17166448.890000001</v>
      </c>
      <c r="L24" s="146">
        <f t="shared" si="1"/>
        <v>17166448.890000001</v>
      </c>
      <c r="M24" s="170"/>
      <c r="N24" s="170"/>
    </row>
    <row r="25" spans="1:14" ht="31.5" x14ac:dyDescent="0.25">
      <c r="A25" s="28" t="s">
        <v>99</v>
      </c>
      <c r="B25" s="141" t="s">
        <v>27</v>
      </c>
      <c r="C25" s="142" t="s">
        <v>311</v>
      </c>
      <c r="D25" s="168" t="s">
        <v>343</v>
      </c>
      <c r="E25" s="168">
        <v>1</v>
      </c>
      <c r="F25" s="146">
        <f>НМЦК!P30</f>
        <v>858492.59</v>
      </c>
      <c r="G25" s="146">
        <f t="shared" si="2"/>
        <v>858492.59</v>
      </c>
      <c r="H25" s="146">
        <f>НМЦК!Q30</f>
        <v>397340.3</v>
      </c>
      <c r="I25" s="146">
        <f t="shared" ref="I25:I30" si="7">H25</f>
        <v>397340.3</v>
      </c>
      <c r="J25" s="225">
        <f t="shared" si="3"/>
        <v>1</v>
      </c>
      <c r="K25" s="146">
        <f t="shared" si="0"/>
        <v>858492.59</v>
      </c>
      <c r="L25" s="146">
        <f t="shared" si="1"/>
        <v>858492.59</v>
      </c>
      <c r="M25" s="146">
        <f t="shared" ref="M25:M30" si="8">H25*J25</f>
        <v>397340.3</v>
      </c>
      <c r="N25" s="146">
        <f t="shared" ref="N25:N30" si="9">M25</f>
        <v>397340.3</v>
      </c>
    </row>
    <row r="26" spans="1:14" ht="15.75" x14ac:dyDescent="0.25">
      <c r="A26" s="28" t="s">
        <v>100</v>
      </c>
      <c r="B26" s="141" t="s">
        <v>28</v>
      </c>
      <c r="C26" s="142" t="s">
        <v>312</v>
      </c>
      <c r="D26" s="168" t="s">
        <v>343</v>
      </c>
      <c r="E26" s="168">
        <v>1</v>
      </c>
      <c r="F26" s="146">
        <f>НМЦК!P31</f>
        <v>2784412.85</v>
      </c>
      <c r="G26" s="146">
        <f t="shared" si="2"/>
        <v>2784412.85</v>
      </c>
      <c r="H26" s="146">
        <f>НМЦК!Q31</f>
        <v>538093.43000000005</v>
      </c>
      <c r="I26" s="146">
        <f t="shared" si="7"/>
        <v>538093.43000000005</v>
      </c>
      <c r="J26" s="225">
        <f t="shared" si="3"/>
        <v>1</v>
      </c>
      <c r="K26" s="146">
        <f t="shared" si="0"/>
        <v>2784412.85</v>
      </c>
      <c r="L26" s="146">
        <f t="shared" si="1"/>
        <v>2784412.85</v>
      </c>
      <c r="M26" s="146">
        <f t="shared" si="8"/>
        <v>538093.43000000005</v>
      </c>
      <c r="N26" s="146">
        <f t="shared" si="9"/>
        <v>538093.43000000005</v>
      </c>
    </row>
    <row r="27" spans="1:14" ht="15.75" x14ac:dyDescent="0.25">
      <c r="A27" s="28" t="s">
        <v>101</v>
      </c>
      <c r="B27" s="141" t="s">
        <v>29</v>
      </c>
      <c r="C27" s="142" t="s">
        <v>313</v>
      </c>
      <c r="D27" s="168" t="s">
        <v>343</v>
      </c>
      <c r="E27" s="168">
        <v>1</v>
      </c>
      <c r="F27" s="146">
        <f>НМЦК!P32</f>
        <v>654194.22</v>
      </c>
      <c r="G27" s="146">
        <f t="shared" si="2"/>
        <v>654194.22</v>
      </c>
      <c r="H27" s="146">
        <f>НМЦК!Q32</f>
        <v>362795.57</v>
      </c>
      <c r="I27" s="146">
        <f t="shared" si="7"/>
        <v>362795.57</v>
      </c>
      <c r="J27" s="225">
        <f t="shared" si="3"/>
        <v>1</v>
      </c>
      <c r="K27" s="146">
        <f t="shared" si="0"/>
        <v>654194.22</v>
      </c>
      <c r="L27" s="146">
        <f t="shared" si="1"/>
        <v>654194.22</v>
      </c>
      <c r="M27" s="146">
        <f t="shared" si="8"/>
        <v>362795.57</v>
      </c>
      <c r="N27" s="146">
        <f t="shared" si="9"/>
        <v>362795.57</v>
      </c>
    </row>
    <row r="28" spans="1:14" ht="31.5" x14ac:dyDescent="0.25">
      <c r="A28" s="28" t="s">
        <v>102</v>
      </c>
      <c r="B28" s="141" t="s">
        <v>30</v>
      </c>
      <c r="C28" s="142" t="s">
        <v>314</v>
      </c>
      <c r="D28" s="168" t="s">
        <v>343</v>
      </c>
      <c r="E28" s="168">
        <v>1</v>
      </c>
      <c r="F28" s="146">
        <f>НМЦК!P33</f>
        <v>20124.169999999998</v>
      </c>
      <c r="G28" s="146">
        <f t="shared" si="2"/>
        <v>20124.169999999998</v>
      </c>
      <c r="H28" s="146">
        <f>НМЦК!Q33</f>
        <v>4935.3100000000004</v>
      </c>
      <c r="I28" s="146">
        <f t="shared" si="7"/>
        <v>4935.3100000000004</v>
      </c>
      <c r="J28" s="225">
        <f t="shared" si="3"/>
        <v>1</v>
      </c>
      <c r="K28" s="146">
        <f t="shared" si="0"/>
        <v>20124.169999999998</v>
      </c>
      <c r="L28" s="146">
        <f t="shared" si="1"/>
        <v>20124.169999999998</v>
      </c>
      <c r="M28" s="146">
        <f t="shared" si="8"/>
        <v>4935.3100000000004</v>
      </c>
      <c r="N28" s="146">
        <f t="shared" si="9"/>
        <v>4935.3100000000004</v>
      </c>
    </row>
    <row r="29" spans="1:14" ht="15.75" x14ac:dyDescent="0.25">
      <c r="A29" s="28" t="s">
        <v>103</v>
      </c>
      <c r="B29" s="141" t="s">
        <v>31</v>
      </c>
      <c r="C29" s="142" t="s">
        <v>315</v>
      </c>
      <c r="D29" s="168" t="s">
        <v>343</v>
      </c>
      <c r="E29" s="168">
        <v>1</v>
      </c>
      <c r="F29" s="146">
        <f>НМЦК!P34</f>
        <v>2786203.64</v>
      </c>
      <c r="G29" s="146">
        <f t="shared" si="2"/>
        <v>2786203.64</v>
      </c>
      <c r="H29" s="146">
        <f>НМЦК!Q34</f>
        <v>1383178.38</v>
      </c>
      <c r="I29" s="146">
        <f t="shared" si="7"/>
        <v>1383178.38</v>
      </c>
      <c r="J29" s="225">
        <f t="shared" si="3"/>
        <v>1</v>
      </c>
      <c r="K29" s="146">
        <f t="shared" si="0"/>
        <v>2786203.64</v>
      </c>
      <c r="L29" s="146">
        <f t="shared" si="1"/>
        <v>2786203.64</v>
      </c>
      <c r="M29" s="146">
        <f t="shared" si="8"/>
        <v>1383178.38</v>
      </c>
      <c r="N29" s="146">
        <f t="shared" si="9"/>
        <v>1383178.38</v>
      </c>
    </row>
    <row r="30" spans="1:14" ht="31.5" x14ac:dyDescent="0.25">
      <c r="A30" s="28" t="s">
        <v>104</v>
      </c>
      <c r="B30" s="141" t="s">
        <v>32</v>
      </c>
      <c r="C30" s="142" t="s">
        <v>316</v>
      </c>
      <c r="D30" s="168" t="s">
        <v>343</v>
      </c>
      <c r="E30" s="168">
        <v>1</v>
      </c>
      <c r="F30" s="146">
        <f>НМЦК!P35</f>
        <v>3803500.55</v>
      </c>
      <c r="G30" s="146">
        <f t="shared" si="2"/>
        <v>3803500.55</v>
      </c>
      <c r="H30" s="146">
        <f>НМЦК!Q35</f>
        <v>1922611.2</v>
      </c>
      <c r="I30" s="146">
        <f t="shared" si="7"/>
        <v>1922611.2</v>
      </c>
      <c r="J30" s="225">
        <f t="shared" si="3"/>
        <v>1</v>
      </c>
      <c r="K30" s="146">
        <f t="shared" si="0"/>
        <v>3803500.55</v>
      </c>
      <c r="L30" s="146">
        <f t="shared" si="1"/>
        <v>3803500.55</v>
      </c>
      <c r="M30" s="146">
        <f t="shared" si="8"/>
        <v>1922611.2</v>
      </c>
      <c r="N30" s="146">
        <f t="shared" si="9"/>
        <v>1922611.2</v>
      </c>
    </row>
    <row r="31" spans="1:14" ht="15.75" x14ac:dyDescent="0.25">
      <c r="A31" s="28" t="s">
        <v>105</v>
      </c>
      <c r="B31" s="141" t="s">
        <v>33</v>
      </c>
      <c r="C31" s="142" t="s">
        <v>317</v>
      </c>
      <c r="D31" s="168" t="s">
        <v>343</v>
      </c>
      <c r="E31" s="168">
        <v>1</v>
      </c>
      <c r="F31" s="146">
        <f>НМЦК!P36</f>
        <v>104243962.87</v>
      </c>
      <c r="G31" s="146">
        <f t="shared" si="2"/>
        <v>104243962.87</v>
      </c>
      <c r="H31" s="170"/>
      <c r="I31" s="170"/>
      <c r="J31" s="225">
        <f t="shared" si="3"/>
        <v>1</v>
      </c>
      <c r="K31" s="146">
        <f t="shared" si="0"/>
        <v>104243962.87</v>
      </c>
      <c r="L31" s="146">
        <f t="shared" si="1"/>
        <v>104243962.87</v>
      </c>
      <c r="M31" s="170"/>
      <c r="N31" s="170"/>
    </row>
    <row r="32" spans="1:14" ht="31.5" x14ac:dyDescent="0.25">
      <c r="A32" s="28" t="s">
        <v>106</v>
      </c>
      <c r="B32" s="141" t="s">
        <v>34</v>
      </c>
      <c r="C32" s="142" t="s">
        <v>318</v>
      </c>
      <c r="D32" s="168" t="s">
        <v>343</v>
      </c>
      <c r="E32" s="168">
        <v>1</v>
      </c>
      <c r="F32" s="146">
        <f>НМЦК!P37</f>
        <v>21806.97</v>
      </c>
      <c r="G32" s="146">
        <f t="shared" si="2"/>
        <v>21806.97</v>
      </c>
      <c r="H32" s="146">
        <f>НМЦК!Q37</f>
        <v>21805.7</v>
      </c>
      <c r="I32" s="146">
        <f>H32</f>
        <v>21805.7</v>
      </c>
      <c r="J32" s="225">
        <f t="shared" si="3"/>
        <v>1</v>
      </c>
      <c r="K32" s="146">
        <f t="shared" si="0"/>
        <v>21806.97</v>
      </c>
      <c r="L32" s="146">
        <f t="shared" si="1"/>
        <v>21806.97</v>
      </c>
      <c r="M32" s="146">
        <f>H32*J32</f>
        <v>21805.7</v>
      </c>
      <c r="N32" s="146">
        <f>M32</f>
        <v>21805.7</v>
      </c>
    </row>
    <row r="33" spans="1:14" ht="31.5" x14ac:dyDescent="0.25">
      <c r="A33" s="28" t="s">
        <v>107</v>
      </c>
      <c r="B33" s="141" t="s">
        <v>35</v>
      </c>
      <c r="C33" s="142" t="s">
        <v>319</v>
      </c>
      <c r="D33" s="168" t="s">
        <v>343</v>
      </c>
      <c r="E33" s="168">
        <v>1</v>
      </c>
      <c r="F33" s="146">
        <f>НМЦК!P38</f>
        <v>267491793.97</v>
      </c>
      <c r="G33" s="146">
        <f t="shared" si="2"/>
        <v>267491793.97</v>
      </c>
      <c r="H33" s="170"/>
      <c r="I33" s="170"/>
      <c r="J33" s="225">
        <f t="shared" si="3"/>
        <v>1</v>
      </c>
      <c r="K33" s="146">
        <f t="shared" si="0"/>
        <v>267491793.97</v>
      </c>
      <c r="L33" s="146">
        <f t="shared" si="1"/>
        <v>267491793.97</v>
      </c>
      <c r="M33" s="170"/>
      <c r="N33" s="170"/>
    </row>
    <row r="34" spans="1:14" ht="31.5" x14ac:dyDescent="0.25">
      <c r="A34" s="28" t="s">
        <v>108</v>
      </c>
      <c r="B34" s="141" t="s">
        <v>36</v>
      </c>
      <c r="C34" s="142" t="s">
        <v>320</v>
      </c>
      <c r="D34" s="168" t="s">
        <v>343</v>
      </c>
      <c r="E34" s="168">
        <v>1</v>
      </c>
      <c r="F34" s="146">
        <f>НМЦК!P39</f>
        <v>110029020.84</v>
      </c>
      <c r="G34" s="146">
        <f t="shared" si="2"/>
        <v>110029020.84</v>
      </c>
      <c r="H34" s="146">
        <f>НМЦК!Q39</f>
        <v>17246257.719999999</v>
      </c>
      <c r="I34" s="146">
        <f>H34</f>
        <v>17246257.719999999</v>
      </c>
      <c r="J34" s="225">
        <f t="shared" si="3"/>
        <v>1</v>
      </c>
      <c r="K34" s="146">
        <f t="shared" si="0"/>
        <v>110029020.84</v>
      </c>
      <c r="L34" s="146">
        <f t="shared" si="1"/>
        <v>110029020.84</v>
      </c>
      <c r="M34" s="146">
        <f>H34*J34</f>
        <v>17246257.719999999</v>
      </c>
      <c r="N34" s="146">
        <f>M34</f>
        <v>17246257.719999999</v>
      </c>
    </row>
    <row r="35" spans="1:14" ht="15.75" x14ac:dyDescent="0.25">
      <c r="A35" s="28" t="s">
        <v>109</v>
      </c>
      <c r="B35" s="141" t="s">
        <v>37</v>
      </c>
      <c r="C35" s="142" t="s">
        <v>328</v>
      </c>
      <c r="D35" s="168" t="s">
        <v>343</v>
      </c>
      <c r="E35" s="168">
        <v>1</v>
      </c>
      <c r="F35" s="146">
        <f>НМЦК!P40</f>
        <v>5931431.6900000004</v>
      </c>
      <c r="G35" s="146">
        <f t="shared" si="2"/>
        <v>5931431.6900000004</v>
      </c>
      <c r="H35" s="170"/>
      <c r="I35" s="170"/>
      <c r="J35" s="225">
        <f t="shared" si="3"/>
        <v>1</v>
      </c>
      <c r="K35" s="146">
        <f t="shared" si="0"/>
        <v>5931431.6900000004</v>
      </c>
      <c r="L35" s="146">
        <f t="shared" si="1"/>
        <v>5931431.6900000004</v>
      </c>
      <c r="M35" s="170"/>
      <c r="N35" s="170"/>
    </row>
    <row r="36" spans="1:14" ht="15.75" x14ac:dyDescent="0.25">
      <c r="A36" s="28" t="s">
        <v>110</v>
      </c>
      <c r="B36" s="141" t="s">
        <v>38</v>
      </c>
      <c r="C36" s="142" t="s">
        <v>321</v>
      </c>
      <c r="D36" s="168" t="s">
        <v>343</v>
      </c>
      <c r="E36" s="168">
        <v>1</v>
      </c>
      <c r="F36" s="146">
        <f>НМЦК!P41</f>
        <v>11064165.1</v>
      </c>
      <c r="G36" s="146">
        <f t="shared" si="2"/>
        <v>11064165.1</v>
      </c>
      <c r="H36" s="146">
        <f>НМЦК!Q41</f>
        <v>6681899.9500000002</v>
      </c>
      <c r="I36" s="146">
        <f>H36</f>
        <v>6681899.9500000002</v>
      </c>
      <c r="J36" s="225">
        <f t="shared" si="3"/>
        <v>1</v>
      </c>
      <c r="K36" s="146">
        <f t="shared" si="0"/>
        <v>11064165.1</v>
      </c>
      <c r="L36" s="146">
        <f t="shared" si="1"/>
        <v>11064165.1</v>
      </c>
      <c r="M36" s="146">
        <f>H36*J36</f>
        <v>6681899.9500000002</v>
      </c>
      <c r="N36" s="146">
        <f>M36</f>
        <v>6681899.9500000002</v>
      </c>
    </row>
    <row r="37" spans="1:14" ht="47.25" x14ac:dyDescent="0.25">
      <c r="A37" s="28" t="s">
        <v>111</v>
      </c>
      <c r="B37" s="141" t="s">
        <v>39</v>
      </c>
      <c r="C37" s="142" t="s">
        <v>329</v>
      </c>
      <c r="D37" s="168" t="s">
        <v>343</v>
      </c>
      <c r="E37" s="168">
        <v>1</v>
      </c>
      <c r="F37" s="146">
        <f>НМЦК!P42</f>
        <v>9351790</v>
      </c>
      <c r="G37" s="146">
        <f t="shared" si="2"/>
        <v>9351790</v>
      </c>
      <c r="H37" s="146">
        <f>НМЦК!Q42</f>
        <v>9351790</v>
      </c>
      <c r="I37" s="146">
        <f t="shared" ref="I37:I38" si="10">H37</f>
        <v>9351790</v>
      </c>
      <c r="J37" s="225">
        <f t="shared" si="3"/>
        <v>1</v>
      </c>
      <c r="K37" s="146">
        <f t="shared" si="0"/>
        <v>9351790</v>
      </c>
      <c r="L37" s="146">
        <f t="shared" si="1"/>
        <v>9351790</v>
      </c>
      <c r="M37" s="146">
        <f t="shared" ref="M37:M38" si="11">H37*J37</f>
        <v>9351790</v>
      </c>
      <c r="N37" s="146">
        <f t="shared" ref="N37:N38" si="12">M37</f>
        <v>9351790</v>
      </c>
    </row>
    <row r="38" spans="1:14" ht="31.5" hidden="1" x14ac:dyDescent="0.25">
      <c r="A38" s="28" t="s">
        <v>112</v>
      </c>
      <c r="B38" s="141" t="s">
        <v>40</v>
      </c>
      <c r="C38" s="142" t="s">
        <v>323</v>
      </c>
      <c r="D38" s="168" t="s">
        <v>343</v>
      </c>
      <c r="E38" s="168">
        <v>1</v>
      </c>
      <c r="F38" s="146">
        <f>НМЦК!P43</f>
        <v>0</v>
      </c>
      <c r="G38" s="146">
        <f t="shared" si="2"/>
        <v>0</v>
      </c>
      <c r="H38" s="146">
        <f>НМЦК!Q43</f>
        <v>0</v>
      </c>
      <c r="I38" s="146">
        <f t="shared" si="10"/>
        <v>0</v>
      </c>
      <c r="J38" s="225">
        <f t="shared" si="3"/>
        <v>1</v>
      </c>
      <c r="K38" s="146">
        <f t="shared" si="0"/>
        <v>0</v>
      </c>
      <c r="L38" s="146">
        <f t="shared" si="1"/>
        <v>0</v>
      </c>
      <c r="M38" s="146">
        <f t="shared" si="11"/>
        <v>0</v>
      </c>
      <c r="N38" s="146">
        <f t="shared" si="12"/>
        <v>0</v>
      </c>
    </row>
    <row r="39" spans="1:14" ht="31.5" x14ac:dyDescent="0.25">
      <c r="A39" s="28" t="s">
        <v>112</v>
      </c>
      <c r="B39" s="141" t="s">
        <v>324</v>
      </c>
      <c r="C39" s="142" t="s">
        <v>325</v>
      </c>
      <c r="D39" s="168" t="s">
        <v>343</v>
      </c>
      <c r="E39" s="168">
        <v>1</v>
      </c>
      <c r="F39" s="146">
        <f>НМЦК!P44</f>
        <v>10145206.32</v>
      </c>
      <c r="G39" s="146">
        <f t="shared" si="2"/>
        <v>10145206.32</v>
      </c>
      <c r="H39" s="170"/>
      <c r="I39" s="170"/>
      <c r="J39" s="225">
        <f t="shared" si="3"/>
        <v>1</v>
      </c>
      <c r="K39" s="146">
        <f t="shared" si="0"/>
        <v>10145206.32</v>
      </c>
      <c r="L39" s="146">
        <f t="shared" si="1"/>
        <v>10145206.32</v>
      </c>
      <c r="M39" s="170"/>
      <c r="N39" s="170"/>
    </row>
    <row r="40" spans="1:14" ht="31.5" x14ac:dyDescent="0.25">
      <c r="A40" s="28" t="s">
        <v>113</v>
      </c>
      <c r="B40" s="141" t="s">
        <v>326</v>
      </c>
      <c r="C40" s="142" t="s">
        <v>327</v>
      </c>
      <c r="D40" s="168" t="s">
        <v>343</v>
      </c>
      <c r="E40" s="168">
        <v>1</v>
      </c>
      <c r="F40" s="146">
        <f>НМЦК!P45</f>
        <v>5467816.5999999996</v>
      </c>
      <c r="G40" s="146">
        <f t="shared" si="2"/>
        <v>5467816.5999999996</v>
      </c>
      <c r="H40" s="170"/>
      <c r="I40" s="170"/>
      <c r="J40" s="225">
        <f t="shared" si="3"/>
        <v>1</v>
      </c>
      <c r="K40" s="146">
        <f t="shared" si="0"/>
        <v>5467816.5999999996</v>
      </c>
      <c r="L40" s="146">
        <f t="shared" si="1"/>
        <v>5467816.5999999996</v>
      </c>
      <c r="M40" s="170"/>
      <c r="N40" s="170"/>
    </row>
    <row r="41" spans="1:14" ht="31.5" x14ac:dyDescent="0.25">
      <c r="A41" s="28" t="s">
        <v>114</v>
      </c>
      <c r="B41" s="141" t="s">
        <v>41</v>
      </c>
      <c r="C41" s="142" t="s">
        <v>330</v>
      </c>
      <c r="D41" s="168" t="s">
        <v>343</v>
      </c>
      <c r="E41" s="168">
        <v>1</v>
      </c>
      <c r="F41" s="146">
        <f>НМЦК!P46</f>
        <v>1407036.17</v>
      </c>
      <c r="G41" s="146">
        <f t="shared" si="2"/>
        <v>1407036.17</v>
      </c>
      <c r="H41" s="146">
        <f>НМЦК!Q46</f>
        <v>1069878.3500000001</v>
      </c>
      <c r="I41" s="146">
        <f>H41</f>
        <v>1069878.3500000001</v>
      </c>
      <c r="J41" s="225">
        <f t="shared" si="3"/>
        <v>1</v>
      </c>
      <c r="K41" s="146">
        <f t="shared" si="0"/>
        <v>1407036.17</v>
      </c>
      <c r="L41" s="146">
        <f t="shared" si="1"/>
        <v>1407036.17</v>
      </c>
      <c r="M41" s="146">
        <f>H41*J41</f>
        <v>1069878.3500000001</v>
      </c>
      <c r="N41" s="146">
        <f>M41</f>
        <v>1069878.3500000001</v>
      </c>
    </row>
    <row r="42" spans="1:14" ht="15.75" x14ac:dyDescent="0.25">
      <c r="A42" s="28" t="s">
        <v>115</v>
      </c>
      <c r="B42" s="141" t="s">
        <v>42</v>
      </c>
      <c r="C42" s="142" t="s">
        <v>331</v>
      </c>
      <c r="D42" s="168" t="s">
        <v>343</v>
      </c>
      <c r="E42" s="168">
        <v>1</v>
      </c>
      <c r="F42" s="146">
        <f>НМЦК!P47</f>
        <v>13526642.68</v>
      </c>
      <c r="G42" s="146">
        <f t="shared" si="2"/>
        <v>13526642.68</v>
      </c>
      <c r="H42" s="170"/>
      <c r="I42" s="170"/>
      <c r="J42" s="225">
        <f t="shared" si="3"/>
        <v>1</v>
      </c>
      <c r="K42" s="146">
        <f t="shared" si="0"/>
        <v>13526642.68</v>
      </c>
      <c r="L42" s="146">
        <f t="shared" si="1"/>
        <v>13526642.68</v>
      </c>
      <c r="M42" s="170"/>
      <c r="N42" s="170"/>
    </row>
    <row r="43" spans="1:14" ht="15.75" x14ac:dyDescent="0.25">
      <c r="A43" s="28" t="s">
        <v>116</v>
      </c>
      <c r="B43" s="138" t="s">
        <v>16</v>
      </c>
      <c r="C43" s="139" t="s">
        <v>292</v>
      </c>
      <c r="D43" s="168" t="s">
        <v>343</v>
      </c>
      <c r="E43" s="168">
        <v>1</v>
      </c>
      <c r="F43" s="146">
        <f>НМЦК!P48</f>
        <v>990412.22</v>
      </c>
      <c r="G43" s="146">
        <f t="shared" si="2"/>
        <v>990412.22</v>
      </c>
      <c r="H43" s="146">
        <f>НМЦК!Q48</f>
        <v>61293.64</v>
      </c>
      <c r="I43" s="146">
        <f>H43</f>
        <v>61293.64</v>
      </c>
      <c r="J43" s="225">
        <f t="shared" si="3"/>
        <v>1</v>
      </c>
      <c r="K43" s="146">
        <f t="shared" si="0"/>
        <v>990412.22</v>
      </c>
      <c r="L43" s="146">
        <f t="shared" si="1"/>
        <v>990412.22</v>
      </c>
      <c r="M43" s="146">
        <f t="shared" ref="M43:M44" si="13">H43*J43</f>
        <v>61293.64</v>
      </c>
      <c r="N43" s="146">
        <f t="shared" ref="N43:N44" si="14">M43</f>
        <v>61293.64</v>
      </c>
    </row>
    <row r="44" spans="1:14" ht="15.75" x14ac:dyDescent="0.25">
      <c r="A44" s="28" t="s">
        <v>117</v>
      </c>
      <c r="B44" s="138" t="s">
        <v>46</v>
      </c>
      <c r="C44" s="139" t="s">
        <v>293</v>
      </c>
      <c r="D44" s="168" t="s">
        <v>343</v>
      </c>
      <c r="E44" s="168">
        <v>1</v>
      </c>
      <c r="F44" s="146">
        <f>НМЦК!P49</f>
        <v>16891999.48</v>
      </c>
      <c r="G44" s="146">
        <f t="shared" si="2"/>
        <v>16891999.48</v>
      </c>
      <c r="H44" s="146">
        <f>НМЦК!Q49</f>
        <v>6331449.8300000001</v>
      </c>
      <c r="I44" s="146">
        <f>H44</f>
        <v>6331449.8300000001</v>
      </c>
      <c r="J44" s="225">
        <f t="shared" si="3"/>
        <v>1</v>
      </c>
      <c r="K44" s="146">
        <f t="shared" si="0"/>
        <v>16891999.48</v>
      </c>
      <c r="L44" s="146">
        <f t="shared" si="1"/>
        <v>16891999.48</v>
      </c>
      <c r="M44" s="146">
        <f t="shared" si="13"/>
        <v>6331449.8300000001</v>
      </c>
      <c r="N44" s="146">
        <f t="shared" si="14"/>
        <v>6331449.8300000001</v>
      </c>
    </row>
    <row r="45" spans="1:14" ht="15.75" x14ac:dyDescent="0.25">
      <c r="A45" s="28" t="s">
        <v>118</v>
      </c>
      <c r="B45" s="138" t="s">
        <v>49</v>
      </c>
      <c r="C45" s="139" t="s">
        <v>48</v>
      </c>
      <c r="D45" s="168" t="s">
        <v>343</v>
      </c>
      <c r="E45" s="168">
        <v>1</v>
      </c>
      <c r="F45" s="146">
        <f>НМЦК!P50</f>
        <v>7980.35</v>
      </c>
      <c r="G45" s="146">
        <f t="shared" si="2"/>
        <v>7980.35</v>
      </c>
      <c r="H45" s="170"/>
      <c r="I45" s="170"/>
      <c r="J45" s="225">
        <f t="shared" si="3"/>
        <v>1</v>
      </c>
      <c r="K45" s="146">
        <f t="shared" si="0"/>
        <v>7980.35</v>
      </c>
      <c r="L45" s="146">
        <f t="shared" si="1"/>
        <v>7980.35</v>
      </c>
      <c r="M45" s="170"/>
      <c r="N45" s="170"/>
    </row>
    <row r="46" spans="1:14" ht="31.5" x14ac:dyDescent="0.25">
      <c r="A46" s="28" t="s">
        <v>119</v>
      </c>
      <c r="B46" s="138" t="s">
        <v>51</v>
      </c>
      <c r="C46" s="139" t="s">
        <v>50</v>
      </c>
      <c r="D46" s="168" t="s">
        <v>343</v>
      </c>
      <c r="E46" s="168">
        <v>1</v>
      </c>
      <c r="F46" s="146">
        <f>НМЦК!P51</f>
        <v>234293.47</v>
      </c>
      <c r="G46" s="146">
        <f t="shared" si="2"/>
        <v>234293.47</v>
      </c>
      <c r="H46" s="170"/>
      <c r="I46" s="170"/>
      <c r="J46" s="225">
        <f t="shared" si="3"/>
        <v>1</v>
      </c>
      <c r="K46" s="146">
        <f t="shared" si="0"/>
        <v>234293.47</v>
      </c>
      <c r="L46" s="146">
        <f t="shared" si="1"/>
        <v>234293.47</v>
      </c>
      <c r="M46" s="170"/>
      <c r="N46" s="170"/>
    </row>
    <row r="47" spans="1:14" ht="15.75" x14ac:dyDescent="0.25">
      <c r="A47" s="28" t="s">
        <v>120</v>
      </c>
      <c r="B47" s="138" t="s">
        <v>53</v>
      </c>
      <c r="C47" s="139" t="s">
        <v>195</v>
      </c>
      <c r="D47" s="168" t="s">
        <v>343</v>
      </c>
      <c r="E47" s="168">
        <v>1</v>
      </c>
      <c r="F47" s="146">
        <f>НМЦК!P52</f>
        <v>30294.080000000002</v>
      </c>
      <c r="G47" s="146">
        <f t="shared" si="2"/>
        <v>30294.080000000002</v>
      </c>
      <c r="H47" s="170"/>
      <c r="I47" s="170"/>
      <c r="J47" s="225">
        <f t="shared" si="3"/>
        <v>1</v>
      </c>
      <c r="K47" s="146">
        <f t="shared" si="0"/>
        <v>30294.080000000002</v>
      </c>
      <c r="L47" s="146">
        <f t="shared" si="1"/>
        <v>30294.080000000002</v>
      </c>
      <c r="M47" s="170"/>
      <c r="N47" s="170"/>
    </row>
    <row r="48" spans="1:14" ht="31.5" x14ac:dyDescent="0.25">
      <c r="A48" s="28" t="s">
        <v>121</v>
      </c>
      <c r="B48" s="138" t="s">
        <v>54</v>
      </c>
      <c r="C48" s="139" t="s">
        <v>332</v>
      </c>
      <c r="D48" s="168" t="s">
        <v>343</v>
      </c>
      <c r="E48" s="168">
        <v>1</v>
      </c>
      <c r="F48" s="146">
        <f>НМЦК!P53</f>
        <v>1867569.95</v>
      </c>
      <c r="G48" s="146">
        <f t="shared" si="2"/>
        <v>1867569.95</v>
      </c>
      <c r="H48" s="170"/>
      <c r="I48" s="170"/>
      <c r="J48" s="225">
        <f t="shared" si="3"/>
        <v>1</v>
      </c>
      <c r="K48" s="146">
        <f t="shared" si="0"/>
        <v>1867569.95</v>
      </c>
      <c r="L48" s="146">
        <f t="shared" si="1"/>
        <v>1867569.95</v>
      </c>
      <c r="M48" s="170"/>
      <c r="N48" s="170"/>
    </row>
    <row r="49" spans="1:14" ht="31.5" x14ac:dyDescent="0.25">
      <c r="A49" s="28" t="s">
        <v>122</v>
      </c>
      <c r="B49" s="138" t="s">
        <v>160</v>
      </c>
      <c r="C49" s="139" t="s">
        <v>333</v>
      </c>
      <c r="D49" s="168" t="s">
        <v>343</v>
      </c>
      <c r="E49" s="168">
        <v>1</v>
      </c>
      <c r="F49" s="146">
        <f>НМЦК!P54</f>
        <v>69568.47</v>
      </c>
      <c r="G49" s="146">
        <f t="shared" si="2"/>
        <v>69568.47</v>
      </c>
      <c r="H49" s="170"/>
      <c r="I49" s="170"/>
      <c r="J49" s="225">
        <f t="shared" si="3"/>
        <v>1</v>
      </c>
      <c r="K49" s="146">
        <f t="shared" si="0"/>
        <v>69568.47</v>
      </c>
      <c r="L49" s="146">
        <f t="shared" si="1"/>
        <v>69568.47</v>
      </c>
      <c r="M49" s="170"/>
      <c r="N49" s="170"/>
    </row>
    <row r="50" spans="1:14" ht="31.5" x14ac:dyDescent="0.25">
      <c r="A50" s="28" t="s">
        <v>123</v>
      </c>
      <c r="B50" s="138" t="s">
        <v>57</v>
      </c>
      <c r="C50" s="139" t="s">
        <v>334</v>
      </c>
      <c r="D50" s="168" t="s">
        <v>343</v>
      </c>
      <c r="E50" s="168">
        <v>1</v>
      </c>
      <c r="F50" s="146">
        <f>НМЦК!P55</f>
        <v>151083.32999999999</v>
      </c>
      <c r="G50" s="146">
        <f t="shared" si="2"/>
        <v>151083.32999999999</v>
      </c>
      <c r="H50" s="170"/>
      <c r="I50" s="170"/>
      <c r="J50" s="225">
        <f t="shared" si="3"/>
        <v>1</v>
      </c>
      <c r="K50" s="146">
        <f t="shared" si="0"/>
        <v>151083.32999999999</v>
      </c>
      <c r="L50" s="146">
        <f t="shared" si="1"/>
        <v>151083.32999999999</v>
      </c>
      <c r="M50" s="170"/>
      <c r="N50" s="170"/>
    </row>
    <row r="51" spans="1:14" ht="31.5" x14ac:dyDescent="0.25">
      <c r="A51" s="28" t="s">
        <v>124</v>
      </c>
      <c r="B51" s="138" t="s">
        <v>57</v>
      </c>
      <c r="C51" s="139" t="s">
        <v>59</v>
      </c>
      <c r="D51" s="168" t="s">
        <v>343</v>
      </c>
      <c r="E51" s="168">
        <v>1</v>
      </c>
      <c r="F51" s="146">
        <f>НМЦК!P56</f>
        <v>2217815.02</v>
      </c>
      <c r="G51" s="146">
        <f t="shared" si="2"/>
        <v>2217815.02</v>
      </c>
      <c r="H51" s="170"/>
      <c r="I51" s="170"/>
      <c r="J51" s="225">
        <f t="shared" si="3"/>
        <v>1</v>
      </c>
      <c r="K51" s="146">
        <f t="shared" si="0"/>
        <v>2217815.02</v>
      </c>
      <c r="L51" s="146">
        <f t="shared" si="1"/>
        <v>2217815.02</v>
      </c>
      <c r="M51" s="170"/>
      <c r="N51" s="170"/>
    </row>
    <row r="52" spans="1:14" ht="30.75" customHeight="1" x14ac:dyDescent="0.25">
      <c r="A52" s="28" t="s">
        <v>125</v>
      </c>
      <c r="B52" s="138" t="s">
        <v>57</v>
      </c>
      <c r="C52" s="139" t="s">
        <v>335</v>
      </c>
      <c r="D52" s="168" t="s">
        <v>343</v>
      </c>
      <c r="E52" s="168">
        <v>1</v>
      </c>
      <c r="F52" s="146">
        <f>НМЦК!P57</f>
        <v>17472000</v>
      </c>
      <c r="G52" s="146">
        <f t="shared" si="2"/>
        <v>17472000</v>
      </c>
      <c r="H52" s="170"/>
      <c r="I52" s="170"/>
      <c r="J52" s="225">
        <f t="shared" si="3"/>
        <v>1</v>
      </c>
      <c r="K52" s="146">
        <f t="shared" si="0"/>
        <v>17472000</v>
      </c>
      <c r="L52" s="146">
        <f t="shared" si="1"/>
        <v>17472000</v>
      </c>
      <c r="M52" s="170"/>
      <c r="N52" s="170"/>
    </row>
    <row r="53" spans="1:14" ht="31.5" x14ac:dyDescent="0.25">
      <c r="A53" s="28" t="s">
        <v>126</v>
      </c>
      <c r="B53" s="138" t="s">
        <v>296</v>
      </c>
      <c r="C53" s="139" t="s">
        <v>58</v>
      </c>
      <c r="D53" s="168" t="s">
        <v>343</v>
      </c>
      <c r="E53" s="168">
        <v>1</v>
      </c>
      <c r="F53" s="146">
        <f>НМЦК!P58</f>
        <v>395048.66</v>
      </c>
      <c r="G53" s="146">
        <f t="shared" si="2"/>
        <v>395048.66</v>
      </c>
      <c r="H53" s="170"/>
      <c r="I53" s="170"/>
      <c r="J53" s="225">
        <f t="shared" si="3"/>
        <v>1</v>
      </c>
      <c r="K53" s="146">
        <f t="shared" si="0"/>
        <v>395048.66</v>
      </c>
      <c r="L53" s="146">
        <f t="shared" si="1"/>
        <v>395048.66</v>
      </c>
      <c r="M53" s="170"/>
      <c r="N53" s="170"/>
    </row>
    <row r="54" spans="1:14" ht="31.5" x14ac:dyDescent="0.25">
      <c r="A54" s="28" t="s">
        <v>454</v>
      </c>
      <c r="B54" s="138" t="s">
        <v>60</v>
      </c>
      <c r="C54" s="139" t="s">
        <v>61</v>
      </c>
      <c r="D54" s="168" t="s">
        <v>343</v>
      </c>
      <c r="E54" s="168">
        <v>1</v>
      </c>
      <c r="F54" s="146">
        <f>НМЦК!P59</f>
        <v>2146597.5</v>
      </c>
      <c r="G54" s="146">
        <f t="shared" si="2"/>
        <v>2146597.5</v>
      </c>
      <c r="H54" s="170"/>
      <c r="I54" s="170"/>
      <c r="J54" s="225">
        <f t="shared" si="3"/>
        <v>1</v>
      </c>
      <c r="K54" s="146">
        <f t="shared" si="0"/>
        <v>2146597.5</v>
      </c>
      <c r="L54" s="146">
        <f t="shared" si="1"/>
        <v>2146597.5</v>
      </c>
      <c r="M54" s="170"/>
      <c r="N54" s="170"/>
    </row>
    <row r="55" spans="1:14" ht="31.5" x14ac:dyDescent="0.25">
      <c r="A55" s="145" t="s">
        <v>127</v>
      </c>
      <c r="B55" s="3" t="s">
        <v>62</v>
      </c>
      <c r="C55" s="7" t="s">
        <v>336</v>
      </c>
      <c r="D55" s="168" t="s">
        <v>343</v>
      </c>
      <c r="E55" s="168">
        <v>1</v>
      </c>
      <c r="F55" s="146">
        <f>НМЦК!P60</f>
        <v>22243602.859999999</v>
      </c>
      <c r="G55" s="146">
        <f t="shared" si="2"/>
        <v>22243602.859999999</v>
      </c>
      <c r="H55" s="146">
        <f>НМЦК!Q60</f>
        <v>1515411.99</v>
      </c>
      <c r="I55" s="146">
        <f>H55</f>
        <v>1515411.99</v>
      </c>
      <c r="J55" s="225">
        <f t="shared" si="3"/>
        <v>1</v>
      </c>
      <c r="K55" s="146">
        <f t="shared" si="0"/>
        <v>22243602.859999999</v>
      </c>
      <c r="L55" s="146">
        <f t="shared" si="1"/>
        <v>22243602.859999999</v>
      </c>
      <c r="M55" s="146">
        <f>H55*J55</f>
        <v>1515411.99</v>
      </c>
      <c r="N55" s="146">
        <f>M55</f>
        <v>1515411.99</v>
      </c>
    </row>
    <row r="56" spans="1:14" ht="48.75" hidden="1" customHeight="1" x14ac:dyDescent="0.25">
      <c r="A56" s="83">
        <v>3</v>
      </c>
      <c r="B56" s="83"/>
      <c r="C56" s="90" t="s">
        <v>353</v>
      </c>
      <c r="D56" s="56"/>
      <c r="E56" s="56"/>
      <c r="F56" s="171"/>
      <c r="G56" s="80">
        <f>G57</f>
        <v>0</v>
      </c>
      <c r="H56" s="171"/>
      <c r="I56" s="80">
        <f>I57</f>
        <v>0</v>
      </c>
      <c r="J56" s="224"/>
      <c r="K56" s="171"/>
      <c r="L56" s="80">
        <f>L57</f>
        <v>0</v>
      </c>
      <c r="M56" s="171"/>
      <c r="N56" s="80">
        <f>N57</f>
        <v>0</v>
      </c>
    </row>
    <row r="57" spans="1:14" ht="47.25" hidden="1" x14ac:dyDescent="0.25">
      <c r="A57" s="28" t="s">
        <v>266</v>
      </c>
      <c r="B57" s="4" t="s">
        <v>39</v>
      </c>
      <c r="C57" s="162" t="s">
        <v>322</v>
      </c>
      <c r="D57" s="168" t="s">
        <v>343</v>
      </c>
      <c r="E57" s="168">
        <v>1</v>
      </c>
      <c r="F57" s="146">
        <f>НМЦК!P62</f>
        <v>0</v>
      </c>
      <c r="G57" s="146">
        <f t="shared" si="2"/>
        <v>0</v>
      </c>
      <c r="H57" s="146">
        <f>НМЦК!Q62</f>
        <v>0</v>
      </c>
      <c r="I57" s="146">
        <f>H57</f>
        <v>0</v>
      </c>
      <c r="J57" s="225">
        <v>0.99996450971799999</v>
      </c>
      <c r="K57" s="146">
        <f t="shared" ref="K57" si="15">F57*J57</f>
        <v>0</v>
      </c>
      <c r="L57" s="146">
        <f t="shared" si="1"/>
        <v>0</v>
      </c>
      <c r="M57" s="146">
        <f>H57*J57</f>
        <v>0</v>
      </c>
      <c r="N57" s="146">
        <f>M57</f>
        <v>0</v>
      </c>
    </row>
    <row r="58" spans="1:14" ht="31.5" hidden="1" customHeight="1" x14ac:dyDescent="0.25">
      <c r="A58" s="205" t="s">
        <v>352</v>
      </c>
      <c r="B58" s="206"/>
      <c r="C58" s="207" t="s">
        <v>354</v>
      </c>
      <c r="D58" s="208"/>
      <c r="E58" s="208">
        <v>1</v>
      </c>
      <c r="F58" s="80"/>
      <c r="G58" s="80">
        <f>G59</f>
        <v>0</v>
      </c>
      <c r="H58" s="80"/>
      <c r="I58" s="80">
        <f>I59</f>
        <v>0</v>
      </c>
      <c r="J58" s="224"/>
      <c r="K58" s="80"/>
      <c r="L58" s="80">
        <f>L59</f>
        <v>0</v>
      </c>
      <c r="M58" s="80"/>
      <c r="N58" s="80">
        <f>N59</f>
        <v>0</v>
      </c>
    </row>
    <row r="59" spans="1:14" ht="31.5" hidden="1" customHeight="1" x14ac:dyDescent="0.25">
      <c r="A59" s="217" t="s">
        <v>356</v>
      </c>
      <c r="B59" s="218" t="s">
        <v>39</v>
      </c>
      <c r="C59" s="162" t="s">
        <v>355</v>
      </c>
      <c r="D59" s="168" t="s">
        <v>343</v>
      </c>
      <c r="E59" s="168">
        <v>1</v>
      </c>
      <c r="F59" s="203">
        <f>НМЦК!P64</f>
        <v>0</v>
      </c>
      <c r="G59" s="203">
        <f>F59</f>
        <v>0</v>
      </c>
      <c r="H59" s="203">
        <f>НМЦК!Q64</f>
        <v>0</v>
      </c>
      <c r="I59" s="203">
        <f>H59</f>
        <v>0</v>
      </c>
      <c r="J59" s="225">
        <v>0.99996450971799999</v>
      </c>
      <c r="K59" s="146">
        <f t="shared" ref="K59" si="16">F59*J59</f>
        <v>0</v>
      </c>
      <c r="L59" s="146">
        <f t="shared" si="1"/>
        <v>0</v>
      </c>
      <c r="M59" s="146">
        <f>H59*J59</f>
        <v>0</v>
      </c>
      <c r="N59" s="146">
        <f>M59</f>
        <v>0</v>
      </c>
    </row>
    <row r="60" spans="1:14" ht="33" customHeight="1" x14ac:dyDescent="0.25">
      <c r="A60" s="29"/>
      <c r="B60" s="10"/>
      <c r="C60" s="91" t="s">
        <v>267</v>
      </c>
      <c r="D60" s="56"/>
      <c r="E60" s="56"/>
      <c r="F60" s="171"/>
      <c r="G60" s="80">
        <f>G8+G11+G56+G58</f>
        <v>785888013.60000002</v>
      </c>
      <c r="H60" s="171"/>
      <c r="I60" s="80">
        <f>I8+I11+I56+I58</f>
        <v>52029144.990000002</v>
      </c>
      <c r="J60" s="224"/>
      <c r="K60" s="171"/>
      <c r="L60" s="80">
        <f>L8+L11+L56+L58</f>
        <v>785888013.60000002</v>
      </c>
      <c r="M60" s="171"/>
      <c r="N60" s="80">
        <f>N8+N11+N56+N58</f>
        <v>52029144.990000002</v>
      </c>
    </row>
    <row r="61" spans="1:14" ht="26.25" customHeight="1" x14ac:dyDescent="0.25">
      <c r="A61" s="29"/>
      <c r="B61" s="94"/>
      <c r="C61" s="13" t="s">
        <v>66</v>
      </c>
      <c r="D61" s="56"/>
      <c r="E61" s="56"/>
      <c r="F61" s="171"/>
      <c r="G61" s="80">
        <f>G60*0.2</f>
        <v>157177602.72</v>
      </c>
      <c r="H61" s="171"/>
      <c r="I61" s="80">
        <f>I60*0.2</f>
        <v>10405829</v>
      </c>
      <c r="J61" s="224"/>
      <c r="K61" s="171"/>
      <c r="L61" s="80">
        <f>L60*0.2</f>
        <v>157177602.72</v>
      </c>
      <c r="M61" s="171"/>
      <c r="N61" s="80">
        <f>N60*0.2</f>
        <v>10405829</v>
      </c>
    </row>
    <row r="62" spans="1:14" ht="26.25" customHeight="1" x14ac:dyDescent="0.25">
      <c r="A62" s="29"/>
      <c r="B62" s="10"/>
      <c r="C62" s="91" t="s">
        <v>344</v>
      </c>
      <c r="D62" s="56"/>
      <c r="E62" s="56"/>
      <c r="F62" s="171"/>
      <c r="G62" s="80">
        <f>G60+G61</f>
        <v>943065616.32000005</v>
      </c>
      <c r="H62" s="171"/>
      <c r="I62" s="80">
        <f>I60+I61</f>
        <v>62434973.990000002</v>
      </c>
      <c r="J62" s="224"/>
      <c r="K62" s="171"/>
      <c r="L62" s="80">
        <f>L60+L61</f>
        <v>943065616.32000005</v>
      </c>
      <c r="M62" s="171"/>
      <c r="N62" s="80">
        <f>N60+N61</f>
        <v>62434973.990000002</v>
      </c>
    </row>
    <row r="64" spans="1:14" ht="48.75" customHeight="1" x14ac:dyDescent="0.25">
      <c r="A64" s="303" t="s">
        <v>420</v>
      </c>
      <c r="B64" s="303"/>
      <c r="C64" s="303"/>
      <c r="D64" s="253"/>
      <c r="L64" s="291" t="s">
        <v>384</v>
      </c>
      <c r="N64" s="30"/>
    </row>
    <row r="65" spans="7:7" ht="15.75" x14ac:dyDescent="0.25">
      <c r="G65" s="82"/>
    </row>
  </sheetData>
  <mergeCells count="13">
    <mergeCell ref="A64:C64"/>
    <mergeCell ref="K5:L5"/>
    <mergeCell ref="M5:N5"/>
    <mergeCell ref="A1:N1"/>
    <mergeCell ref="A2:N2"/>
    <mergeCell ref="A3:N3"/>
    <mergeCell ref="A5:A6"/>
    <mergeCell ref="B5:B6"/>
    <mergeCell ref="C5:C6"/>
    <mergeCell ref="D5:D6"/>
    <mergeCell ref="E5:E6"/>
    <mergeCell ref="F5:G5"/>
    <mergeCell ref="H5:I5"/>
  </mergeCells>
  <pageMargins left="0.7" right="0.7" top="0.75" bottom="0.75" header="0.3" footer="0.3"/>
  <pageSetup paperSize="9" scale="5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opLeftCell="B38" workbookViewId="0">
      <selection activeCell="C61" sqref="C61"/>
    </sheetView>
  </sheetViews>
  <sheetFormatPr defaultColWidth="9.140625" defaultRowHeight="11.25" outlineLevelCol="1" x14ac:dyDescent="0.2"/>
  <cols>
    <col min="1" max="1" width="0" style="40" hidden="1" customWidth="1" outlineLevel="1"/>
    <col min="2" max="2" width="6.7109375" style="40" customWidth="1" collapsed="1"/>
    <col min="3" max="3" width="20.140625" style="40" customWidth="1"/>
    <col min="4" max="4" width="46.140625" style="40" customWidth="1"/>
    <col min="5" max="5" width="16" style="40" customWidth="1"/>
    <col min="6" max="6" width="13.42578125" style="40" customWidth="1"/>
    <col min="7" max="16384" width="9.140625" style="40"/>
  </cols>
  <sheetData>
    <row r="1" spans="1:6" s="14" customFormat="1" ht="15.75" x14ac:dyDescent="0.25">
      <c r="B1" s="324" t="s">
        <v>198</v>
      </c>
      <c r="C1" s="324"/>
      <c r="D1" s="324"/>
      <c r="E1" s="324"/>
      <c r="F1" s="324"/>
    </row>
    <row r="2" spans="1:6" s="14" customFormat="1" ht="57.75" customHeight="1" x14ac:dyDescent="0.25">
      <c r="B2" s="321" t="str">
        <f>НМЦК!A2</f>
        <v>Всесезонный туристско-рекреационный комплекс «Эльбрус», Кабардино-Балкарская Республика. Пассажирская подвесная канатная дорога EL7</v>
      </c>
      <c r="C2" s="321"/>
      <c r="D2" s="321"/>
      <c r="E2" s="321"/>
      <c r="F2" s="321"/>
    </row>
    <row r="3" spans="1:6" s="14" customFormat="1" ht="13.5" customHeight="1" x14ac:dyDescent="0.25">
      <c r="B3" s="322" t="s">
        <v>199</v>
      </c>
      <c r="C3" s="322"/>
      <c r="D3" s="322"/>
      <c r="E3" s="322"/>
      <c r="F3" s="322"/>
    </row>
    <row r="4" spans="1:6" s="14" customFormat="1" ht="9.75" customHeight="1" x14ac:dyDescent="0.25">
      <c r="B4" s="15"/>
      <c r="C4" s="15"/>
      <c r="D4" s="15"/>
      <c r="E4" s="44"/>
      <c r="F4" s="44"/>
    </row>
    <row r="5" spans="1:6" s="14" customFormat="1" ht="189" x14ac:dyDescent="0.25">
      <c r="A5" s="43"/>
      <c r="B5" s="177" t="s">
        <v>0</v>
      </c>
      <c r="C5" s="177" t="s">
        <v>200</v>
      </c>
      <c r="D5" s="177" t="s">
        <v>201</v>
      </c>
      <c r="E5" s="177" t="s">
        <v>202</v>
      </c>
      <c r="F5" s="177" t="s">
        <v>203</v>
      </c>
    </row>
    <row r="6" spans="1:6" s="14" customFormat="1" ht="15.75" x14ac:dyDescent="0.25">
      <c r="B6" s="45">
        <v>1</v>
      </c>
      <c r="C6" s="45">
        <v>2</v>
      </c>
      <c r="D6" s="45">
        <v>3</v>
      </c>
      <c r="E6" s="45">
        <v>4</v>
      </c>
      <c r="F6" s="45">
        <v>5</v>
      </c>
    </row>
    <row r="7" spans="1:6" ht="15.75" x14ac:dyDescent="0.2">
      <c r="B7" s="175">
        <v>1</v>
      </c>
      <c r="C7" s="175"/>
      <c r="D7" s="174" t="s">
        <v>79</v>
      </c>
      <c r="E7" s="169"/>
      <c r="F7" s="169"/>
    </row>
    <row r="8" spans="1:6" ht="15.75" x14ac:dyDescent="0.2">
      <c r="B8" s="152" t="s">
        <v>83</v>
      </c>
      <c r="C8" s="153" t="s">
        <v>82</v>
      </c>
      <c r="D8" s="160" t="s">
        <v>79</v>
      </c>
      <c r="E8" s="168" t="s">
        <v>343</v>
      </c>
      <c r="F8" s="168">
        <v>1</v>
      </c>
    </row>
    <row r="9" spans="1:6" ht="31.5" x14ac:dyDescent="0.2">
      <c r="B9" s="156" t="s">
        <v>84</v>
      </c>
      <c r="C9" s="165" t="s">
        <v>62</v>
      </c>
      <c r="D9" s="157" t="s">
        <v>129</v>
      </c>
      <c r="E9" s="168" t="s">
        <v>343</v>
      </c>
      <c r="F9" s="168">
        <v>1</v>
      </c>
    </row>
    <row r="10" spans="1:6" ht="15.75" x14ac:dyDescent="0.2">
      <c r="B10" s="161" t="s">
        <v>85</v>
      </c>
      <c r="C10" s="175"/>
      <c r="D10" s="174" t="s">
        <v>80</v>
      </c>
      <c r="E10" s="169"/>
      <c r="F10" s="169"/>
    </row>
    <row r="11" spans="1:6" ht="31.5" x14ac:dyDescent="0.2">
      <c r="B11" s="158" t="s">
        <v>86</v>
      </c>
      <c r="C11" s="159" t="s">
        <v>9</v>
      </c>
      <c r="D11" s="160" t="s">
        <v>262</v>
      </c>
      <c r="E11" s="168" t="s">
        <v>343</v>
      </c>
      <c r="F11" s="168">
        <v>1</v>
      </c>
    </row>
    <row r="12" spans="1:6" ht="31.5" x14ac:dyDescent="0.2">
      <c r="B12" s="28" t="s">
        <v>87</v>
      </c>
      <c r="C12" s="138" t="s">
        <v>10</v>
      </c>
      <c r="D12" s="139" t="s">
        <v>286</v>
      </c>
      <c r="E12" s="168" t="s">
        <v>343</v>
      </c>
      <c r="F12" s="168">
        <v>1</v>
      </c>
    </row>
    <row r="13" spans="1:6" ht="31.5" x14ac:dyDescent="0.2">
      <c r="B13" s="28" t="s">
        <v>88</v>
      </c>
      <c r="C13" s="138" t="s">
        <v>11</v>
      </c>
      <c r="D13" s="139" t="s">
        <v>287</v>
      </c>
      <c r="E13" s="168" t="s">
        <v>343</v>
      </c>
      <c r="F13" s="168">
        <v>1</v>
      </c>
    </row>
    <row r="14" spans="1:6" ht="47.25" x14ac:dyDescent="0.2">
      <c r="B14" s="28" t="s">
        <v>89</v>
      </c>
      <c r="C14" s="141" t="s">
        <v>17</v>
      </c>
      <c r="D14" s="142" t="s">
        <v>301</v>
      </c>
      <c r="E14" s="168" t="s">
        <v>343</v>
      </c>
      <c r="F14" s="168">
        <v>1</v>
      </c>
    </row>
    <row r="15" spans="1:6" ht="15.75" x14ac:dyDescent="0.2">
      <c r="B15" s="28" t="s">
        <v>90</v>
      </c>
      <c r="C15" s="141" t="s">
        <v>18</v>
      </c>
      <c r="D15" s="142" t="s">
        <v>302</v>
      </c>
      <c r="E15" s="168" t="s">
        <v>343</v>
      </c>
      <c r="F15" s="168">
        <v>1</v>
      </c>
    </row>
    <row r="16" spans="1:6" ht="31.5" x14ac:dyDescent="0.2">
      <c r="B16" s="28" t="s">
        <v>91</v>
      </c>
      <c r="C16" s="141" t="s">
        <v>19</v>
      </c>
      <c r="D16" s="142" t="s">
        <v>303</v>
      </c>
      <c r="E16" s="168" t="s">
        <v>343</v>
      </c>
      <c r="F16" s="168">
        <v>1</v>
      </c>
    </row>
    <row r="17" spans="2:6" ht="31.5" x14ac:dyDescent="0.2">
      <c r="B17" s="28" t="s">
        <v>92</v>
      </c>
      <c r="C17" s="141" t="s">
        <v>20</v>
      </c>
      <c r="D17" s="142" t="s">
        <v>304</v>
      </c>
      <c r="E17" s="168" t="s">
        <v>343</v>
      </c>
      <c r="F17" s="168">
        <v>1</v>
      </c>
    </row>
    <row r="18" spans="2:6" ht="15.75" x14ac:dyDescent="0.2">
      <c r="B18" s="28" t="s">
        <v>93</v>
      </c>
      <c r="C18" s="141" t="s">
        <v>21</v>
      </c>
      <c r="D18" s="142" t="s">
        <v>305</v>
      </c>
      <c r="E18" s="168" t="s">
        <v>343</v>
      </c>
      <c r="F18" s="168">
        <v>1</v>
      </c>
    </row>
    <row r="19" spans="2:6" ht="31.5" x14ac:dyDescent="0.2">
      <c r="B19" s="28" t="s">
        <v>94</v>
      </c>
      <c r="C19" s="141" t="s">
        <v>22</v>
      </c>
      <c r="D19" s="142" t="s">
        <v>306</v>
      </c>
      <c r="E19" s="168" t="s">
        <v>343</v>
      </c>
      <c r="F19" s="168">
        <v>1</v>
      </c>
    </row>
    <row r="20" spans="2:6" ht="31.5" x14ac:dyDescent="0.2">
      <c r="B20" s="28" t="s">
        <v>95</v>
      </c>
      <c r="C20" s="141" t="s">
        <v>23</v>
      </c>
      <c r="D20" s="142" t="s">
        <v>307</v>
      </c>
      <c r="E20" s="168" t="s">
        <v>343</v>
      </c>
      <c r="F20" s="168">
        <v>1</v>
      </c>
    </row>
    <row r="21" spans="2:6" ht="47.25" x14ac:dyDescent="0.2">
      <c r="B21" s="28" t="s">
        <v>96</v>
      </c>
      <c r="C21" s="141" t="s">
        <v>24</v>
      </c>
      <c r="D21" s="142" t="s">
        <v>308</v>
      </c>
      <c r="E21" s="168" t="s">
        <v>343</v>
      </c>
      <c r="F21" s="168">
        <v>1</v>
      </c>
    </row>
    <row r="22" spans="2:6" ht="47.25" x14ac:dyDescent="0.2">
      <c r="B22" s="28" t="s">
        <v>97</v>
      </c>
      <c r="C22" s="141" t="s">
        <v>25</v>
      </c>
      <c r="D22" s="142" t="s">
        <v>309</v>
      </c>
      <c r="E22" s="168" t="s">
        <v>343</v>
      </c>
      <c r="F22" s="168">
        <v>1</v>
      </c>
    </row>
    <row r="23" spans="2:6" ht="15.75" x14ac:dyDescent="0.2">
      <c r="B23" s="28" t="s">
        <v>98</v>
      </c>
      <c r="C23" s="141" t="s">
        <v>26</v>
      </c>
      <c r="D23" s="142" t="s">
        <v>310</v>
      </c>
      <c r="E23" s="168" t="s">
        <v>343</v>
      </c>
      <c r="F23" s="168">
        <v>1</v>
      </c>
    </row>
    <row r="24" spans="2:6" ht="31.5" x14ac:dyDescent="0.2">
      <c r="B24" s="28" t="s">
        <v>99</v>
      </c>
      <c r="C24" s="141" t="s">
        <v>27</v>
      </c>
      <c r="D24" s="142" t="s">
        <v>311</v>
      </c>
      <c r="E24" s="168" t="s">
        <v>343</v>
      </c>
      <c r="F24" s="168">
        <v>1</v>
      </c>
    </row>
    <row r="25" spans="2:6" ht="31.5" x14ac:dyDescent="0.2">
      <c r="B25" s="28" t="s">
        <v>100</v>
      </c>
      <c r="C25" s="141" t="s">
        <v>28</v>
      </c>
      <c r="D25" s="142" t="s">
        <v>312</v>
      </c>
      <c r="E25" s="168" t="s">
        <v>343</v>
      </c>
      <c r="F25" s="168">
        <v>1</v>
      </c>
    </row>
    <row r="26" spans="2:6" ht="15.75" x14ac:dyDescent="0.2">
      <c r="B26" s="28" t="s">
        <v>101</v>
      </c>
      <c r="C26" s="141" t="s">
        <v>29</v>
      </c>
      <c r="D26" s="142" t="s">
        <v>313</v>
      </c>
      <c r="E26" s="168" t="s">
        <v>343</v>
      </c>
      <c r="F26" s="168">
        <v>1</v>
      </c>
    </row>
    <row r="27" spans="2:6" ht="31.5" x14ac:dyDescent="0.2">
      <c r="B27" s="28" t="s">
        <v>102</v>
      </c>
      <c r="C27" s="141" t="s">
        <v>30</v>
      </c>
      <c r="D27" s="142" t="s">
        <v>314</v>
      </c>
      <c r="E27" s="168" t="s">
        <v>343</v>
      </c>
      <c r="F27" s="168">
        <v>1</v>
      </c>
    </row>
    <row r="28" spans="2:6" ht="31.5" x14ac:dyDescent="0.2">
      <c r="B28" s="28" t="s">
        <v>103</v>
      </c>
      <c r="C28" s="141" t="s">
        <v>31</v>
      </c>
      <c r="D28" s="142" t="s">
        <v>315</v>
      </c>
      <c r="E28" s="168" t="s">
        <v>343</v>
      </c>
      <c r="F28" s="168">
        <v>1</v>
      </c>
    </row>
    <row r="29" spans="2:6" ht="47.25" x14ac:dyDescent="0.2">
      <c r="B29" s="28" t="s">
        <v>104</v>
      </c>
      <c r="C29" s="141" t="s">
        <v>32</v>
      </c>
      <c r="D29" s="142" t="s">
        <v>316</v>
      </c>
      <c r="E29" s="168" t="s">
        <v>343</v>
      </c>
      <c r="F29" s="168">
        <v>1</v>
      </c>
    </row>
    <row r="30" spans="2:6" ht="15.75" x14ac:dyDescent="0.2">
      <c r="B30" s="28" t="s">
        <v>105</v>
      </c>
      <c r="C30" s="141" t="s">
        <v>33</v>
      </c>
      <c r="D30" s="142" t="s">
        <v>317</v>
      </c>
      <c r="E30" s="168" t="s">
        <v>343</v>
      </c>
      <c r="F30" s="168">
        <v>1</v>
      </c>
    </row>
    <row r="31" spans="2:6" ht="31.5" x14ac:dyDescent="0.2">
      <c r="B31" s="28" t="s">
        <v>106</v>
      </c>
      <c r="C31" s="141" t="s">
        <v>34</v>
      </c>
      <c r="D31" s="142" t="s">
        <v>318</v>
      </c>
      <c r="E31" s="168" t="s">
        <v>343</v>
      </c>
      <c r="F31" s="168">
        <v>1</v>
      </c>
    </row>
    <row r="32" spans="2:6" ht="31.5" x14ac:dyDescent="0.2">
      <c r="B32" s="28" t="s">
        <v>107</v>
      </c>
      <c r="C32" s="141" t="s">
        <v>35</v>
      </c>
      <c r="D32" s="142" t="s">
        <v>319</v>
      </c>
      <c r="E32" s="168" t="s">
        <v>343</v>
      </c>
      <c r="F32" s="168">
        <v>1</v>
      </c>
    </row>
    <row r="33" spans="2:6" ht="47.25" x14ac:dyDescent="0.2">
      <c r="B33" s="28" t="s">
        <v>108</v>
      </c>
      <c r="C33" s="141" t="s">
        <v>36</v>
      </c>
      <c r="D33" s="142" t="s">
        <v>320</v>
      </c>
      <c r="E33" s="168" t="s">
        <v>343</v>
      </c>
      <c r="F33" s="168">
        <v>1</v>
      </c>
    </row>
    <row r="34" spans="2:6" ht="15.75" x14ac:dyDescent="0.2">
      <c r="B34" s="28" t="s">
        <v>109</v>
      </c>
      <c r="C34" s="141" t="s">
        <v>37</v>
      </c>
      <c r="D34" s="142" t="s">
        <v>328</v>
      </c>
      <c r="E34" s="168" t="s">
        <v>343</v>
      </c>
      <c r="F34" s="168">
        <v>1</v>
      </c>
    </row>
    <row r="35" spans="2:6" ht="31.5" x14ac:dyDescent="0.2">
      <c r="B35" s="28" t="s">
        <v>110</v>
      </c>
      <c r="C35" s="141" t="s">
        <v>38</v>
      </c>
      <c r="D35" s="142" t="s">
        <v>321</v>
      </c>
      <c r="E35" s="168" t="s">
        <v>343</v>
      </c>
      <c r="F35" s="168">
        <v>1</v>
      </c>
    </row>
    <row r="36" spans="2:6" ht="63" x14ac:dyDescent="0.2">
      <c r="B36" s="28" t="s">
        <v>111</v>
      </c>
      <c r="C36" s="141" t="s">
        <v>39</v>
      </c>
      <c r="D36" s="142" t="s">
        <v>329</v>
      </c>
      <c r="E36" s="168" t="s">
        <v>343</v>
      </c>
      <c r="F36" s="168">
        <v>1</v>
      </c>
    </row>
    <row r="37" spans="2:6" ht="47.25" hidden="1" x14ac:dyDescent="0.2">
      <c r="B37" s="28" t="s">
        <v>112</v>
      </c>
      <c r="C37" s="141" t="s">
        <v>40</v>
      </c>
      <c r="D37" s="142" t="s">
        <v>323</v>
      </c>
      <c r="E37" s="168" t="s">
        <v>343</v>
      </c>
      <c r="F37" s="168">
        <v>1</v>
      </c>
    </row>
    <row r="38" spans="2:6" ht="31.5" x14ac:dyDescent="0.2">
      <c r="B38" s="28" t="s">
        <v>112</v>
      </c>
      <c r="C38" s="141" t="s">
        <v>324</v>
      </c>
      <c r="D38" s="142" t="s">
        <v>325</v>
      </c>
      <c r="E38" s="168" t="s">
        <v>343</v>
      </c>
      <c r="F38" s="168">
        <v>1</v>
      </c>
    </row>
    <row r="39" spans="2:6" ht="31.5" x14ac:dyDescent="0.2">
      <c r="B39" s="28" t="s">
        <v>113</v>
      </c>
      <c r="C39" s="141" t="s">
        <v>326</v>
      </c>
      <c r="D39" s="142" t="s">
        <v>327</v>
      </c>
      <c r="E39" s="168" t="s">
        <v>343</v>
      </c>
      <c r="F39" s="168">
        <v>1</v>
      </c>
    </row>
    <row r="40" spans="2:6" ht="31.5" x14ac:dyDescent="0.2">
      <c r="B40" s="28" t="s">
        <v>114</v>
      </c>
      <c r="C40" s="141" t="s">
        <v>41</v>
      </c>
      <c r="D40" s="142" t="s">
        <v>330</v>
      </c>
      <c r="E40" s="168" t="s">
        <v>343</v>
      </c>
      <c r="F40" s="168">
        <v>1</v>
      </c>
    </row>
    <row r="41" spans="2:6" ht="31.5" x14ac:dyDescent="0.2">
      <c r="B41" s="28" t="s">
        <v>115</v>
      </c>
      <c r="C41" s="141" t="s">
        <v>42</v>
      </c>
      <c r="D41" s="142" t="s">
        <v>331</v>
      </c>
      <c r="E41" s="168" t="s">
        <v>343</v>
      </c>
      <c r="F41" s="168">
        <v>1</v>
      </c>
    </row>
    <row r="42" spans="2:6" ht="31.5" x14ac:dyDescent="0.2">
      <c r="B42" s="28" t="s">
        <v>116</v>
      </c>
      <c r="C42" s="138" t="s">
        <v>16</v>
      </c>
      <c r="D42" s="139" t="s">
        <v>292</v>
      </c>
      <c r="E42" s="168" t="s">
        <v>343</v>
      </c>
      <c r="F42" s="168">
        <v>1</v>
      </c>
    </row>
    <row r="43" spans="2:6" ht="15.75" x14ac:dyDescent="0.2">
      <c r="B43" s="28" t="s">
        <v>117</v>
      </c>
      <c r="C43" s="138" t="s">
        <v>46</v>
      </c>
      <c r="D43" s="139" t="s">
        <v>293</v>
      </c>
      <c r="E43" s="168" t="s">
        <v>343</v>
      </c>
      <c r="F43" s="168">
        <v>1</v>
      </c>
    </row>
    <row r="44" spans="2:6" ht="15.75" x14ac:dyDescent="0.2">
      <c r="B44" s="28" t="s">
        <v>118</v>
      </c>
      <c r="C44" s="138" t="s">
        <v>49</v>
      </c>
      <c r="D44" s="139" t="s">
        <v>48</v>
      </c>
      <c r="E44" s="168" t="s">
        <v>343</v>
      </c>
      <c r="F44" s="168">
        <v>1</v>
      </c>
    </row>
    <row r="45" spans="2:6" ht="31.5" x14ac:dyDescent="0.2">
      <c r="B45" s="28" t="s">
        <v>119</v>
      </c>
      <c r="C45" s="138" t="s">
        <v>51</v>
      </c>
      <c r="D45" s="139" t="s">
        <v>50</v>
      </c>
      <c r="E45" s="168" t="s">
        <v>343</v>
      </c>
      <c r="F45" s="168">
        <v>1</v>
      </c>
    </row>
    <row r="46" spans="2:6" ht="31.5" x14ac:dyDescent="0.2">
      <c r="B46" s="28" t="s">
        <v>120</v>
      </c>
      <c r="C46" s="138" t="s">
        <v>53</v>
      </c>
      <c r="D46" s="139" t="s">
        <v>195</v>
      </c>
      <c r="E46" s="168" t="s">
        <v>343</v>
      </c>
      <c r="F46" s="168">
        <v>1</v>
      </c>
    </row>
    <row r="47" spans="2:6" ht="31.5" x14ac:dyDescent="0.2">
      <c r="B47" s="28" t="s">
        <v>121</v>
      </c>
      <c r="C47" s="138" t="s">
        <v>54</v>
      </c>
      <c r="D47" s="139" t="s">
        <v>332</v>
      </c>
      <c r="E47" s="168" t="s">
        <v>343</v>
      </c>
      <c r="F47" s="168">
        <v>1</v>
      </c>
    </row>
    <row r="48" spans="2:6" ht="47.25" x14ac:dyDescent="0.2">
      <c r="B48" s="28" t="s">
        <v>122</v>
      </c>
      <c r="C48" s="138" t="s">
        <v>160</v>
      </c>
      <c r="D48" s="139" t="s">
        <v>333</v>
      </c>
      <c r="E48" s="168" t="s">
        <v>343</v>
      </c>
      <c r="F48" s="168">
        <v>1</v>
      </c>
    </row>
    <row r="49" spans="2:12" ht="47.25" x14ac:dyDescent="0.2">
      <c r="B49" s="28" t="s">
        <v>123</v>
      </c>
      <c r="C49" s="138" t="s">
        <v>57</v>
      </c>
      <c r="D49" s="139" t="s">
        <v>334</v>
      </c>
      <c r="E49" s="168" t="s">
        <v>343</v>
      </c>
      <c r="F49" s="168">
        <v>1</v>
      </c>
    </row>
    <row r="50" spans="2:12" ht="31.5" x14ac:dyDescent="0.2">
      <c r="B50" s="28" t="s">
        <v>124</v>
      </c>
      <c r="C50" s="138" t="s">
        <v>57</v>
      </c>
      <c r="D50" s="139" t="s">
        <v>59</v>
      </c>
      <c r="E50" s="168" t="s">
        <v>343</v>
      </c>
      <c r="F50" s="168">
        <v>1</v>
      </c>
    </row>
    <row r="51" spans="2:12" ht="25.5" customHeight="1" x14ac:dyDescent="0.2">
      <c r="B51" s="28" t="s">
        <v>125</v>
      </c>
      <c r="C51" s="138" t="s">
        <v>57</v>
      </c>
      <c r="D51" s="139" t="s">
        <v>335</v>
      </c>
      <c r="E51" s="168" t="s">
        <v>343</v>
      </c>
      <c r="F51" s="168">
        <v>1</v>
      </c>
    </row>
    <row r="52" spans="2:12" ht="31.5" x14ac:dyDescent="0.2">
      <c r="B52" s="28" t="s">
        <v>126</v>
      </c>
      <c r="C52" s="138" t="s">
        <v>296</v>
      </c>
      <c r="D52" s="139" t="s">
        <v>58</v>
      </c>
      <c r="E52" s="168" t="s">
        <v>343</v>
      </c>
      <c r="F52" s="168">
        <v>1</v>
      </c>
    </row>
    <row r="53" spans="2:12" ht="31.5" x14ac:dyDescent="0.2">
      <c r="B53" s="28" t="s">
        <v>454</v>
      </c>
      <c r="C53" s="138" t="s">
        <v>60</v>
      </c>
      <c r="D53" s="139" t="s">
        <v>61</v>
      </c>
      <c r="E53" s="168" t="s">
        <v>343</v>
      </c>
      <c r="F53" s="168">
        <v>1</v>
      </c>
    </row>
    <row r="54" spans="2:12" ht="31.5" x14ac:dyDescent="0.2">
      <c r="B54" s="145" t="s">
        <v>127</v>
      </c>
      <c r="C54" s="176" t="s">
        <v>62</v>
      </c>
      <c r="D54" s="7" t="s">
        <v>336</v>
      </c>
      <c r="E54" s="168" t="s">
        <v>343</v>
      </c>
      <c r="F54" s="168">
        <v>1</v>
      </c>
    </row>
    <row r="55" spans="2:12" ht="21.75" hidden="1" customHeight="1" x14ac:dyDescent="0.2">
      <c r="B55" s="83">
        <v>3</v>
      </c>
      <c r="C55" s="83"/>
      <c r="D55" s="90" t="s">
        <v>353</v>
      </c>
      <c r="E55" s="169"/>
      <c r="F55" s="169"/>
    </row>
    <row r="56" spans="2:12" ht="63" hidden="1" x14ac:dyDescent="0.2">
      <c r="B56" s="28" t="s">
        <v>266</v>
      </c>
      <c r="C56" s="4" t="s">
        <v>39</v>
      </c>
      <c r="D56" s="162" t="s">
        <v>322</v>
      </c>
      <c r="E56" s="168" t="s">
        <v>343</v>
      </c>
      <c r="F56" s="168">
        <v>1</v>
      </c>
    </row>
    <row r="57" spans="2:12" ht="35.25" hidden="1" customHeight="1" x14ac:dyDescent="0.2">
      <c r="B57" s="205" t="s">
        <v>352</v>
      </c>
      <c r="C57" s="209"/>
      <c r="D57" s="207" t="s">
        <v>355</v>
      </c>
      <c r="E57" s="204"/>
      <c r="F57" s="204"/>
    </row>
    <row r="58" spans="2:12" ht="30.75" hidden="1" customHeight="1" x14ac:dyDescent="0.2">
      <c r="B58" s="217" t="s">
        <v>356</v>
      </c>
      <c r="C58" s="218" t="s">
        <v>39</v>
      </c>
      <c r="D58" s="162" t="s">
        <v>355</v>
      </c>
      <c r="E58" s="216" t="s">
        <v>343</v>
      </c>
      <c r="F58" s="216">
        <v>1</v>
      </c>
    </row>
    <row r="60" spans="2:12" ht="59.25" customHeight="1" x14ac:dyDescent="0.25">
      <c r="B60" s="303" t="s">
        <v>420</v>
      </c>
      <c r="C60" s="303"/>
      <c r="D60" s="303"/>
      <c r="E60" s="291" t="s">
        <v>384</v>
      </c>
      <c r="G60"/>
      <c r="H60"/>
      <c r="I60"/>
      <c r="J60"/>
      <c r="K60"/>
      <c r="L60"/>
    </row>
  </sheetData>
  <mergeCells count="4">
    <mergeCell ref="B1:F1"/>
    <mergeCell ref="B2:F2"/>
    <mergeCell ref="B3:F3"/>
    <mergeCell ref="B60:D60"/>
  </mergeCells>
  <pageMargins left="0.7" right="0.7" top="0.75" bottom="0.75" header="0.3" footer="0.3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17" sqref="B17"/>
    </sheetView>
  </sheetViews>
  <sheetFormatPr defaultRowHeight="15" x14ac:dyDescent="0.25"/>
  <cols>
    <col min="2" max="2" width="59.5703125" customWidth="1"/>
    <col min="3" max="3" width="27.7109375" customWidth="1"/>
    <col min="4" max="4" width="27.140625" customWidth="1"/>
  </cols>
  <sheetData>
    <row r="1" spans="1:4" ht="48" customHeight="1" x14ac:dyDescent="0.25">
      <c r="A1" s="325" t="s">
        <v>345</v>
      </c>
      <c r="B1" s="325"/>
      <c r="C1" s="325"/>
      <c r="D1" s="325"/>
    </row>
    <row r="2" spans="1:4" ht="28.5" customHeight="1" x14ac:dyDescent="0.25">
      <c r="A2" s="169"/>
      <c r="B2" s="83" t="s">
        <v>346</v>
      </c>
      <c r="C2" s="83" t="s">
        <v>347</v>
      </c>
      <c r="D2" s="83" t="s">
        <v>249</v>
      </c>
    </row>
    <row r="3" spans="1:4" ht="58.5" customHeight="1" x14ac:dyDescent="0.25">
      <c r="A3" s="170"/>
      <c r="B3" s="182" t="s">
        <v>280</v>
      </c>
      <c r="C3" s="178"/>
      <c r="D3" s="178"/>
    </row>
    <row r="4" spans="1:4" ht="27" customHeight="1" x14ac:dyDescent="0.25">
      <c r="A4" s="145" t="s">
        <v>196</v>
      </c>
      <c r="B4" s="179" t="s">
        <v>197</v>
      </c>
      <c r="C4" s="183">
        <v>46032</v>
      </c>
      <c r="D4" s="183">
        <v>46204</v>
      </c>
    </row>
    <row r="5" spans="1:4" ht="31.5" x14ac:dyDescent="0.25">
      <c r="A5" s="145" t="s">
        <v>85</v>
      </c>
      <c r="B5" s="180" t="s">
        <v>261</v>
      </c>
      <c r="C5" s="183">
        <v>46204</v>
      </c>
      <c r="D5" s="183">
        <v>47088</v>
      </c>
    </row>
    <row r="6" spans="1:4" ht="24" hidden="1" customHeight="1" x14ac:dyDescent="0.25">
      <c r="A6" s="145" t="s">
        <v>279</v>
      </c>
      <c r="B6" s="181" t="s">
        <v>353</v>
      </c>
      <c r="C6" s="183">
        <v>46508</v>
      </c>
      <c r="D6" s="183">
        <v>46722</v>
      </c>
    </row>
    <row r="7" spans="1:4" ht="15.75" hidden="1" x14ac:dyDescent="0.25">
      <c r="A7" s="215">
        <v>4</v>
      </c>
      <c r="B7" s="181" t="s">
        <v>355</v>
      </c>
      <c r="C7" s="183">
        <v>46508</v>
      </c>
      <c r="D7" s="183">
        <v>46722</v>
      </c>
    </row>
    <row r="8" spans="1:4" ht="15.75" x14ac:dyDescent="0.25">
      <c r="A8" s="58"/>
      <c r="B8" s="58"/>
      <c r="C8" s="58"/>
      <c r="D8" s="58"/>
    </row>
    <row r="9" spans="1:4" ht="15.75" x14ac:dyDescent="0.25">
      <c r="A9" s="58" t="s">
        <v>348</v>
      </c>
      <c r="B9" s="58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zoomScaleNormal="100" zoomScaleSheetLayoutView="85" workbookViewId="0">
      <selection activeCell="C44" sqref="C44"/>
    </sheetView>
  </sheetViews>
  <sheetFormatPr defaultRowHeight="15" outlineLevelCol="1" x14ac:dyDescent="0.25"/>
  <cols>
    <col min="1" max="1" width="9.28515625" bestFit="1" customWidth="1"/>
    <col min="2" max="2" width="16.140625" customWidth="1"/>
    <col min="3" max="3" width="52" customWidth="1"/>
    <col min="4" max="4" width="18.42578125" customWidth="1" outlineLevel="1"/>
    <col min="5" max="5" width="16.85546875" customWidth="1" outlineLevel="1"/>
    <col min="6" max="6" width="16.7109375" customWidth="1" outlineLevel="1"/>
    <col min="7" max="7" width="17.28515625" customWidth="1" outlineLevel="1"/>
    <col min="8" max="8" width="18.140625" customWidth="1" outlineLevel="1"/>
    <col min="9" max="9" width="16.140625" customWidth="1" outlineLevel="1"/>
    <col min="10" max="10" width="16.5703125" customWidth="1" outlineLevel="1"/>
    <col min="11" max="11" width="17.42578125" customWidth="1" outlineLevel="1"/>
    <col min="12" max="12" width="21.42578125" customWidth="1"/>
    <col min="13" max="13" width="19.7109375" customWidth="1"/>
    <col min="14" max="14" width="18.28515625" customWidth="1"/>
    <col min="15" max="15" width="16.28515625" customWidth="1"/>
    <col min="16" max="16" width="19.28515625" customWidth="1"/>
    <col min="17" max="17" width="22" customWidth="1"/>
    <col min="18" max="18" width="17.7109375" customWidth="1"/>
    <col min="19" max="19" width="21" customWidth="1"/>
    <col min="20" max="20" width="19.7109375" customWidth="1"/>
    <col min="21" max="21" width="19.5703125" customWidth="1"/>
  </cols>
  <sheetData>
    <row r="1" spans="1:21" ht="15.75" x14ac:dyDescent="0.25">
      <c r="A1" s="320" t="s">
        <v>73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</row>
    <row r="2" spans="1:21" ht="15.75" x14ac:dyDescent="0.25">
      <c r="A2" s="330" t="s">
        <v>280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</row>
    <row r="3" spans="1:21" ht="15.75" x14ac:dyDescent="0.25">
      <c r="A3" s="322" t="s">
        <v>74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</row>
    <row r="4" spans="1:21" ht="15" customHeight="1" x14ac:dyDescent="0.25">
      <c r="A4" s="15"/>
      <c r="B4" s="15"/>
      <c r="C4" s="15"/>
      <c r="D4" s="16"/>
      <c r="E4" s="16"/>
      <c r="F4" s="16"/>
      <c r="G4" s="17"/>
      <c r="H4" s="17"/>
      <c r="I4" s="17"/>
      <c r="J4" s="17"/>
      <c r="K4" s="17"/>
      <c r="L4" s="17"/>
      <c r="M4" s="18"/>
      <c r="N4" s="18"/>
      <c r="O4" s="18"/>
      <c r="P4" s="18"/>
    </row>
    <row r="5" spans="1:21" ht="15.75" x14ac:dyDescent="0.25">
      <c r="A5" s="15" t="s">
        <v>75</v>
      </c>
      <c r="B5" s="15"/>
      <c r="C5" s="15"/>
      <c r="D5" s="16"/>
      <c r="E5" s="16"/>
      <c r="F5" s="16"/>
      <c r="G5" s="17"/>
      <c r="H5" s="17"/>
      <c r="I5" s="17"/>
      <c r="J5" s="17"/>
      <c r="K5" s="17"/>
      <c r="L5" s="17"/>
      <c r="M5" s="18"/>
      <c r="N5" s="18"/>
      <c r="O5" s="18"/>
      <c r="P5" s="18"/>
    </row>
    <row r="6" spans="1:21" ht="15.75" x14ac:dyDescent="0.25">
      <c r="A6" s="15" t="s">
        <v>76</v>
      </c>
      <c r="B6" s="15" t="s">
        <v>351</v>
      </c>
      <c r="C6" s="15"/>
      <c r="D6" s="16"/>
      <c r="E6" s="16"/>
      <c r="F6" s="16"/>
      <c r="G6" s="17"/>
      <c r="H6" s="17"/>
      <c r="I6" s="17"/>
      <c r="J6" s="17"/>
      <c r="K6" s="17"/>
      <c r="L6" s="17"/>
      <c r="M6" s="18"/>
      <c r="N6" s="18"/>
      <c r="O6" s="18"/>
      <c r="P6" s="18"/>
    </row>
    <row r="7" spans="1:21" ht="15.75" x14ac:dyDescent="0.25">
      <c r="A7" s="15" t="s">
        <v>77</v>
      </c>
      <c r="B7" s="15" t="s">
        <v>281</v>
      </c>
      <c r="C7" s="15"/>
      <c r="D7" s="16"/>
      <c r="E7" s="16"/>
      <c r="F7" s="16"/>
      <c r="G7" s="17"/>
      <c r="H7" s="17"/>
      <c r="I7" s="17"/>
      <c r="J7" s="17"/>
      <c r="K7" s="17"/>
      <c r="L7" s="17"/>
      <c r="M7" s="18"/>
      <c r="N7" s="18"/>
      <c r="O7" s="18"/>
      <c r="P7" s="18"/>
    </row>
    <row r="8" spans="1:21" ht="15.75" x14ac:dyDescent="0.25">
      <c r="A8" s="15" t="s">
        <v>78</v>
      </c>
      <c r="B8" s="15" t="s">
        <v>282</v>
      </c>
      <c r="C8" s="15"/>
      <c r="D8" s="16"/>
      <c r="E8" s="16"/>
      <c r="F8" s="16"/>
      <c r="G8" s="17"/>
      <c r="H8" s="17"/>
      <c r="I8" s="17"/>
      <c r="J8" s="17"/>
      <c r="K8" s="17"/>
      <c r="L8" s="17"/>
      <c r="M8" s="18"/>
      <c r="N8" s="18"/>
      <c r="O8" s="18"/>
      <c r="P8" s="18"/>
    </row>
    <row r="9" spans="1:21" ht="15.75" customHeight="1" x14ac:dyDescent="0.25">
      <c r="A9" s="327" t="s">
        <v>0</v>
      </c>
      <c r="B9" s="327" t="s">
        <v>1</v>
      </c>
      <c r="C9" s="327" t="s">
        <v>2</v>
      </c>
      <c r="D9" s="336" t="s">
        <v>3</v>
      </c>
      <c r="E9" s="337"/>
      <c r="F9" s="337"/>
      <c r="G9" s="337"/>
      <c r="H9" s="338"/>
      <c r="I9" s="331" t="s">
        <v>43</v>
      </c>
      <c r="J9" s="326" t="s">
        <v>44</v>
      </c>
      <c r="K9" s="326" t="s">
        <v>45</v>
      </c>
      <c r="L9" s="332" t="s">
        <v>67</v>
      </c>
      <c r="M9" s="326" t="s">
        <v>68</v>
      </c>
      <c r="N9" s="326" t="s">
        <v>69</v>
      </c>
      <c r="O9" s="326" t="s">
        <v>70</v>
      </c>
      <c r="P9" s="326" t="s">
        <v>71</v>
      </c>
      <c r="Q9" s="326" t="s">
        <v>72</v>
      </c>
      <c r="S9" s="329" t="s">
        <v>265</v>
      </c>
      <c r="T9" s="329"/>
      <c r="U9" s="329"/>
    </row>
    <row r="10" spans="1:21" x14ac:dyDescent="0.25">
      <c r="A10" s="335"/>
      <c r="B10" s="335"/>
      <c r="C10" s="335"/>
      <c r="D10" s="327" t="s">
        <v>81</v>
      </c>
      <c r="E10" s="327" t="s">
        <v>5</v>
      </c>
      <c r="F10" s="327" t="s">
        <v>6</v>
      </c>
      <c r="G10" s="327" t="s">
        <v>7</v>
      </c>
      <c r="H10" s="327" t="s">
        <v>8</v>
      </c>
      <c r="I10" s="331"/>
      <c r="J10" s="326"/>
      <c r="K10" s="326"/>
      <c r="L10" s="333"/>
      <c r="M10" s="326"/>
      <c r="N10" s="326"/>
      <c r="O10" s="326"/>
      <c r="P10" s="326"/>
      <c r="Q10" s="326"/>
      <c r="S10" s="329"/>
      <c r="T10" s="329"/>
      <c r="U10" s="329"/>
    </row>
    <row r="11" spans="1:21" ht="93" customHeight="1" x14ac:dyDescent="0.25">
      <c r="A11" s="328"/>
      <c r="B11" s="328"/>
      <c r="C11" s="328"/>
      <c r="D11" s="328"/>
      <c r="E11" s="328"/>
      <c r="F11" s="328"/>
      <c r="G11" s="328"/>
      <c r="H11" s="328"/>
      <c r="I11" s="331"/>
      <c r="J11" s="326"/>
      <c r="K11" s="326"/>
      <c r="L11" s="334"/>
      <c r="M11" s="326"/>
      <c r="N11" s="326"/>
      <c r="O11" s="326"/>
      <c r="P11" s="326"/>
      <c r="Q11" s="326"/>
      <c r="S11" s="75" t="s">
        <v>263</v>
      </c>
      <c r="T11" s="75" t="s">
        <v>264</v>
      </c>
      <c r="U11" s="76" t="s">
        <v>207</v>
      </c>
    </row>
    <row r="12" spans="1:21" ht="15.75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9">
        <v>9</v>
      </c>
      <c r="J12" s="9">
        <v>10</v>
      </c>
      <c r="K12" s="9">
        <v>11</v>
      </c>
      <c r="L12" s="9">
        <v>12</v>
      </c>
      <c r="M12" s="8">
        <v>13</v>
      </c>
      <c r="N12" s="8">
        <v>14</v>
      </c>
      <c r="O12" s="8">
        <v>15</v>
      </c>
      <c r="P12" s="8">
        <v>16</v>
      </c>
      <c r="Q12" s="8">
        <v>17</v>
      </c>
      <c r="S12" s="74"/>
      <c r="T12" s="74"/>
      <c r="U12" s="74"/>
    </row>
    <row r="13" spans="1:21" ht="15.75" x14ac:dyDescent="0.25">
      <c r="A13" s="1">
        <v>1</v>
      </c>
      <c r="B13" s="1"/>
      <c r="C13" s="12" t="s">
        <v>79</v>
      </c>
      <c r="D13" s="1"/>
      <c r="E13" s="1"/>
      <c r="F13" s="1"/>
      <c r="G13" s="25">
        <f>G14+G15</f>
        <v>19458290.120000001</v>
      </c>
      <c r="H13" s="25">
        <f>H14+H15</f>
        <v>19458290.120000001</v>
      </c>
      <c r="I13" s="9"/>
      <c r="J13" s="9"/>
      <c r="K13" s="9"/>
      <c r="L13" s="25">
        <f>L14+L15</f>
        <v>19458290.120000001</v>
      </c>
      <c r="M13" s="8"/>
      <c r="N13" s="25">
        <f>N14+N15</f>
        <v>21382715.010000002</v>
      </c>
      <c r="O13" s="8"/>
      <c r="P13" s="25">
        <f>P14+P15</f>
        <v>22190981.640000001</v>
      </c>
      <c r="Q13" s="25"/>
      <c r="S13" s="77"/>
      <c r="T13" s="77"/>
      <c r="U13" s="77"/>
    </row>
    <row r="14" spans="1:21" ht="15.75" x14ac:dyDescent="0.25">
      <c r="A14" s="26" t="s">
        <v>83</v>
      </c>
      <c r="B14" s="140" t="s">
        <v>82</v>
      </c>
      <c r="C14" s="22" t="s">
        <v>79</v>
      </c>
      <c r="D14" s="19"/>
      <c r="E14" s="19"/>
      <c r="F14" s="19"/>
      <c r="G14" s="24">
        <v>18891543.809999999</v>
      </c>
      <c r="H14" s="24">
        <f>G14</f>
        <v>18891543.809999999</v>
      </c>
      <c r="I14" s="20"/>
      <c r="J14" s="20"/>
      <c r="K14" s="20"/>
      <c r="L14" s="23">
        <f>H14</f>
        <v>18891543.809999999</v>
      </c>
      <c r="M14" s="21">
        <f>'Фактический индекс'!$G$127</f>
        <v>1.0989</v>
      </c>
      <c r="N14" s="5">
        <f>L14*M14</f>
        <v>20759917.489999998</v>
      </c>
      <c r="O14" s="21">
        <f>'Прогнозный индекс'!F13</f>
        <v>1.0378000000000001</v>
      </c>
      <c r="P14" s="5">
        <f>N14*O14</f>
        <v>21544642.370000001</v>
      </c>
      <c r="Q14" s="5"/>
      <c r="S14" s="78"/>
      <c r="T14" s="78"/>
      <c r="U14" s="78"/>
    </row>
    <row r="15" spans="1:21" ht="47.25" x14ac:dyDescent="0.25">
      <c r="A15" s="26" t="s">
        <v>84</v>
      </c>
      <c r="B15" s="3" t="s">
        <v>62</v>
      </c>
      <c r="C15" s="7" t="s">
        <v>129</v>
      </c>
      <c r="D15" s="24"/>
      <c r="E15" s="24"/>
      <c r="F15" s="24"/>
      <c r="G15" s="24">
        <f>G14*3%</f>
        <v>566746.31000000006</v>
      </c>
      <c r="H15" s="24">
        <f>G15</f>
        <v>566746.31000000006</v>
      </c>
      <c r="I15" s="5"/>
      <c r="J15" s="5"/>
      <c r="K15" s="5"/>
      <c r="L15" s="5">
        <f>H15</f>
        <v>566746.31000000006</v>
      </c>
      <c r="M15" s="21">
        <f>'Фактический индекс'!$G$127</f>
        <v>1.0989</v>
      </c>
      <c r="N15" s="5">
        <f>L15*M15</f>
        <v>622797.52</v>
      </c>
      <c r="O15" s="67">
        <f>'Прогнозный индекс'!F13</f>
        <v>1.0378000000000001</v>
      </c>
      <c r="P15" s="5">
        <f>N15*O15</f>
        <v>646339.27</v>
      </c>
      <c r="Q15" s="5"/>
      <c r="S15" s="78"/>
      <c r="T15" s="78"/>
      <c r="U15" s="78"/>
    </row>
    <row r="16" spans="1:21" ht="15.75" x14ac:dyDescent="0.25">
      <c r="A16" s="27" t="s">
        <v>85</v>
      </c>
      <c r="B16" s="1"/>
      <c r="C16" s="12" t="s">
        <v>80</v>
      </c>
      <c r="D16" s="25">
        <f>D17+D18+D19+D20+D21+D22+D23+D24+D25+D26+D27+D28+D29+D30+D31+D32+D33+D34+D35+D36+D37+D38+D39+D40+D41+D42+D43+D44+D45+D46+D47+D48+D49+D50+D51+D52+D53+D54+D55+D56+D57+D58+D59+D60</f>
        <v>488721003.22000003</v>
      </c>
      <c r="E16" s="25">
        <f t="shared" ref="E16:L16" si="0">E17+E18+E19+E20+E21+E22+E23+E24+E25+E26+E27+E28+E29+E30+E31+E32+E33+E34+E35+E36+E37+E38+E39+E40+E41+E42+E43+E44+E45+E46+E47+E48+E49+E50+E51+E52+E53+E54+E55+E56+E57+E58+E59+E60</f>
        <v>59654670.899999999</v>
      </c>
      <c r="F16" s="25">
        <f t="shared" si="0"/>
        <v>44343209.880000003</v>
      </c>
      <c r="G16" s="25">
        <f t="shared" si="0"/>
        <v>24233393.800000001</v>
      </c>
      <c r="H16" s="25">
        <f t="shared" si="0"/>
        <v>616952277.79999995</v>
      </c>
      <c r="I16" s="25">
        <f t="shared" si="0"/>
        <v>12407815.050000001</v>
      </c>
      <c r="J16" s="25">
        <f t="shared" si="0"/>
        <v>-1861172.28</v>
      </c>
      <c r="K16" s="25">
        <f t="shared" si="0"/>
        <v>2759390.18</v>
      </c>
      <c r="L16" s="25">
        <f t="shared" si="0"/>
        <v>630258310.75</v>
      </c>
      <c r="M16" s="8"/>
      <c r="N16" s="25">
        <f>N17+N18+N19+N20+N21+N22+N23+N24+N25+N26+N27+N28+N29+N30+N31+N32+N33+N34+N35+N36+N37+N38+N39+N40+N41+N42+N43+N44+N45+N46+N47+N48+N49+N50+N51+N52+N53+N54+N55+N56+N57+N58+N59+N60</f>
        <v>689858398.69000006</v>
      </c>
      <c r="O16" s="8"/>
      <c r="P16" s="25">
        <f>P17+P18+P19+P20+P21+P22+P23+P24+P25+P26+P27+P28+P29+P30+P31+P32+P33+P34+P35+P36+P37+P38+P39+P40+P41+P42+P43+P44+P45+P46+P47+P48+P49+P50+P51+P52+P53+P54+P55+P56+P57+P58+P59+P60</f>
        <v>763697031.96000004</v>
      </c>
      <c r="Q16" s="25">
        <f>Q17+Q18+Q19+Q20+Q21+Q22+Q23+Q24+Q25+Q26+Q27+Q28+Q29+Q30+Q31+Q32+Q33+Q34+Q35+Q36+Q37+Q38+Q39+Q40+Q41+Q42+Q43+Q44+Q45+Q46+Q47+Q48+Q49+Q50+Q51+Q52+Q53+Q54+Q55+Q56+Q57+Q58+Q59+Q60</f>
        <v>52029144.990000002</v>
      </c>
      <c r="S16" s="78"/>
      <c r="T16" s="78"/>
      <c r="U16" s="78"/>
    </row>
    <row r="17" spans="1:21" ht="31.5" x14ac:dyDescent="0.25">
      <c r="A17" s="28" t="s">
        <v>86</v>
      </c>
      <c r="B17" s="138" t="s">
        <v>9</v>
      </c>
      <c r="C17" s="139" t="s">
        <v>262</v>
      </c>
      <c r="D17" s="5"/>
      <c r="E17" s="5"/>
      <c r="F17" s="5"/>
      <c r="G17" s="5">
        <v>226115.85</v>
      </c>
      <c r="H17" s="2">
        <f>G17+F17+E17+D17</f>
        <v>226115.85</v>
      </c>
      <c r="I17" s="2">
        <f>(D17+E17)*2.3%</f>
        <v>0</v>
      </c>
      <c r="J17" s="2">
        <f>-I17*15%</f>
        <v>0</v>
      </c>
      <c r="K17" s="2">
        <f>(D17+E17+I17)*0.5%</f>
        <v>0</v>
      </c>
      <c r="L17" s="2">
        <f>H17+I17+J17+K17</f>
        <v>226115.85</v>
      </c>
      <c r="M17" s="21">
        <f>'Фактический индекс'!$G$127</f>
        <v>1.0989</v>
      </c>
      <c r="N17" s="5">
        <f t="shared" ref="N17:N59" si="1">L17*M17</f>
        <v>248478.71</v>
      </c>
      <c r="O17" s="72">
        <f>'Прогнозный индекс'!$F$35</f>
        <v>1.1114999999999999</v>
      </c>
      <c r="P17" s="5">
        <f t="shared" ref="P17:P59" si="2">N17*O17</f>
        <v>276184.09000000003</v>
      </c>
      <c r="Q17" s="5"/>
      <c r="S17" s="78"/>
      <c r="T17" s="78"/>
      <c r="U17" s="78"/>
    </row>
    <row r="18" spans="1:21" ht="31.5" x14ac:dyDescent="0.25">
      <c r="A18" s="28" t="s">
        <v>87</v>
      </c>
      <c r="B18" s="138" t="s">
        <v>10</v>
      </c>
      <c r="C18" s="139" t="s">
        <v>286</v>
      </c>
      <c r="D18" s="2">
        <v>691894.3</v>
      </c>
      <c r="E18" s="2"/>
      <c r="F18" s="2"/>
      <c r="G18" s="2"/>
      <c r="H18" s="2">
        <f t="shared" ref="H18:H59" si="3">G18+F18+E18+D18</f>
        <v>691894.3</v>
      </c>
      <c r="I18" s="2">
        <f t="shared" ref="I18:I59" si="4">(D18+E18)*2.3%</f>
        <v>15913.57</v>
      </c>
      <c r="J18" s="2">
        <f t="shared" ref="J18:J59" si="5">-I18*15%</f>
        <v>-2387.04</v>
      </c>
      <c r="K18" s="2">
        <f t="shared" ref="K18:K59" si="6">(D18+E18+I18)*0.5%</f>
        <v>3539.04</v>
      </c>
      <c r="L18" s="2">
        <f t="shared" ref="L18:L59" si="7">H18+I18+J18+K18</f>
        <v>708959.87</v>
      </c>
      <c r="M18" s="21">
        <f>'Фактический индекс'!$G$127</f>
        <v>1.0989</v>
      </c>
      <c r="N18" s="5">
        <f t="shared" si="1"/>
        <v>779076</v>
      </c>
      <c r="O18" s="72">
        <f>'Прогнозный индекс'!$F$35</f>
        <v>1.1114999999999999</v>
      </c>
      <c r="P18" s="5">
        <f t="shared" si="2"/>
        <v>865942.97</v>
      </c>
      <c r="Q18" s="5"/>
      <c r="S18" s="78">
        <v>127.77</v>
      </c>
      <c r="T18" s="78">
        <v>239.84</v>
      </c>
      <c r="U18" s="78">
        <f>S18+T18</f>
        <v>367.61</v>
      </c>
    </row>
    <row r="19" spans="1:21" ht="31.5" x14ac:dyDescent="0.25">
      <c r="A19" s="28" t="s">
        <v>88</v>
      </c>
      <c r="B19" s="138" t="s">
        <v>11</v>
      </c>
      <c r="C19" s="139" t="s">
        <v>287</v>
      </c>
      <c r="D19" s="2">
        <v>1144816.1599999999</v>
      </c>
      <c r="E19" s="2"/>
      <c r="F19" s="2"/>
      <c r="G19" s="2"/>
      <c r="H19" s="2">
        <f t="shared" si="3"/>
        <v>1144816.1599999999</v>
      </c>
      <c r="I19" s="2">
        <f t="shared" si="4"/>
        <v>26330.77</v>
      </c>
      <c r="J19" s="2">
        <f t="shared" si="5"/>
        <v>-3949.62</v>
      </c>
      <c r="K19" s="2">
        <f t="shared" si="6"/>
        <v>5855.73</v>
      </c>
      <c r="L19" s="2">
        <f t="shared" si="7"/>
        <v>1173053.04</v>
      </c>
      <c r="M19" s="21">
        <f>'Фактический индекс'!$G$127</f>
        <v>1.0989</v>
      </c>
      <c r="N19" s="5">
        <f t="shared" si="1"/>
        <v>1289067.99</v>
      </c>
      <c r="O19" s="72">
        <f>'Прогнозный индекс'!$F$35</f>
        <v>1.1114999999999999</v>
      </c>
      <c r="P19" s="5">
        <f t="shared" si="2"/>
        <v>1432799.07</v>
      </c>
      <c r="Q19" s="5"/>
      <c r="S19" s="78">
        <v>118.97</v>
      </c>
      <c r="T19" s="78">
        <v>420.83</v>
      </c>
      <c r="U19" s="78">
        <f t="shared" ref="U19:U59" si="8">S19+T19</f>
        <v>539.79999999999995</v>
      </c>
    </row>
    <row r="20" spans="1:21" ht="47.25" x14ac:dyDescent="0.25">
      <c r="A20" s="28" t="s">
        <v>89</v>
      </c>
      <c r="B20" s="141" t="s">
        <v>17</v>
      </c>
      <c r="C20" s="142" t="s">
        <v>301</v>
      </c>
      <c r="D20" s="2">
        <v>34099152.350000001</v>
      </c>
      <c r="E20" s="2"/>
      <c r="F20" s="2"/>
      <c r="G20" s="2"/>
      <c r="H20" s="2">
        <f t="shared" si="3"/>
        <v>34099152.350000001</v>
      </c>
      <c r="I20" s="2">
        <f t="shared" si="4"/>
        <v>784280.5</v>
      </c>
      <c r="J20" s="2">
        <f t="shared" si="5"/>
        <v>-117642.08</v>
      </c>
      <c r="K20" s="2">
        <f t="shared" si="6"/>
        <v>174417.16</v>
      </c>
      <c r="L20" s="2">
        <f t="shared" si="7"/>
        <v>34940207.93</v>
      </c>
      <c r="M20" s="21">
        <f>'Фактический индекс'!$G$127</f>
        <v>1.0989</v>
      </c>
      <c r="N20" s="5">
        <f t="shared" si="1"/>
        <v>38395794.490000002</v>
      </c>
      <c r="O20" s="72">
        <f>'Прогнозный индекс'!$F$35</f>
        <v>1.1114999999999999</v>
      </c>
      <c r="P20" s="5">
        <f t="shared" si="2"/>
        <v>42676925.579999998</v>
      </c>
      <c r="Q20" s="5"/>
      <c r="S20" s="78">
        <v>5633.92</v>
      </c>
      <c r="T20" s="78">
        <v>5425.97</v>
      </c>
      <c r="U20" s="78">
        <f t="shared" si="8"/>
        <v>11059.89</v>
      </c>
    </row>
    <row r="21" spans="1:21" ht="26.25" customHeight="1" x14ac:dyDescent="0.25">
      <c r="A21" s="28" t="s">
        <v>90</v>
      </c>
      <c r="B21" s="141" t="s">
        <v>18</v>
      </c>
      <c r="C21" s="142" t="s">
        <v>302</v>
      </c>
      <c r="D21" s="2">
        <v>5526323.4900000002</v>
      </c>
      <c r="E21" s="2">
        <v>7185.49</v>
      </c>
      <c r="F21" s="2"/>
      <c r="G21" s="2"/>
      <c r="H21" s="2">
        <f t="shared" si="3"/>
        <v>5533508.9800000004</v>
      </c>
      <c r="I21" s="2">
        <f t="shared" si="4"/>
        <v>127270.71</v>
      </c>
      <c r="J21" s="2">
        <f t="shared" si="5"/>
        <v>-19090.61</v>
      </c>
      <c r="K21" s="2">
        <f t="shared" si="6"/>
        <v>28303.9</v>
      </c>
      <c r="L21" s="2">
        <f t="shared" si="7"/>
        <v>5669992.9800000004</v>
      </c>
      <c r="M21" s="21">
        <f>'Фактический индекс'!$G$127</f>
        <v>1.0989</v>
      </c>
      <c r="N21" s="5">
        <f t="shared" si="1"/>
        <v>6230755.29</v>
      </c>
      <c r="O21" s="72">
        <f>'Прогнозный индекс'!$F$35</f>
        <v>1.1114999999999999</v>
      </c>
      <c r="P21" s="5">
        <f t="shared" si="2"/>
        <v>6925484.5</v>
      </c>
      <c r="Q21" s="5"/>
      <c r="S21" s="78">
        <v>1553.74</v>
      </c>
      <c r="T21" s="78">
        <v>87.25</v>
      </c>
      <c r="U21" s="78">
        <f t="shared" si="8"/>
        <v>1640.99</v>
      </c>
    </row>
    <row r="22" spans="1:21" ht="31.5" x14ac:dyDescent="0.25">
      <c r="A22" s="28" t="s">
        <v>91</v>
      </c>
      <c r="B22" s="141" t="s">
        <v>19</v>
      </c>
      <c r="C22" s="142" t="s">
        <v>303</v>
      </c>
      <c r="D22" s="2">
        <v>158040.84</v>
      </c>
      <c r="E22" s="2">
        <v>63243.27</v>
      </c>
      <c r="F22" s="2">
        <v>159184.26</v>
      </c>
      <c r="G22" s="2"/>
      <c r="H22" s="2">
        <f t="shared" si="3"/>
        <v>380468.37</v>
      </c>
      <c r="I22" s="2">
        <f t="shared" si="4"/>
        <v>5089.53</v>
      </c>
      <c r="J22" s="2">
        <f t="shared" si="5"/>
        <v>-763.43</v>
      </c>
      <c r="K22" s="2">
        <f t="shared" si="6"/>
        <v>1131.8699999999999</v>
      </c>
      <c r="L22" s="2">
        <f t="shared" si="7"/>
        <v>385926.34</v>
      </c>
      <c r="M22" s="21">
        <f>'Фактический индекс'!$G$127</f>
        <v>1.0989</v>
      </c>
      <c r="N22" s="5">
        <f t="shared" si="1"/>
        <v>424094.46</v>
      </c>
      <c r="O22" s="72">
        <f>'Прогнозный индекс'!$F$35</f>
        <v>1.1114999999999999</v>
      </c>
      <c r="P22" s="5">
        <f t="shared" si="2"/>
        <v>471380.99</v>
      </c>
      <c r="Q22" s="5">
        <f t="shared" ref="Q22:Q23" si="9">F22*M22*O22</f>
        <v>194432.01</v>
      </c>
      <c r="S22" s="78">
        <v>79.23</v>
      </c>
      <c r="T22" s="78">
        <v>1.74</v>
      </c>
      <c r="U22" s="78">
        <f t="shared" si="8"/>
        <v>80.97</v>
      </c>
    </row>
    <row r="23" spans="1:21" ht="31.5" x14ac:dyDescent="0.25">
      <c r="A23" s="28" t="s">
        <v>92</v>
      </c>
      <c r="B23" s="141" t="s">
        <v>20</v>
      </c>
      <c r="C23" s="142" t="s">
        <v>304</v>
      </c>
      <c r="D23" s="2">
        <v>28607.84</v>
      </c>
      <c r="E23" s="2">
        <v>990447.71</v>
      </c>
      <c r="F23" s="2">
        <v>414195.96</v>
      </c>
      <c r="G23" s="2"/>
      <c r="H23" s="2">
        <f t="shared" si="3"/>
        <v>1433251.51</v>
      </c>
      <c r="I23" s="2">
        <f t="shared" si="4"/>
        <v>23438.28</v>
      </c>
      <c r="J23" s="2">
        <f t="shared" si="5"/>
        <v>-3515.74</v>
      </c>
      <c r="K23" s="2">
        <f t="shared" si="6"/>
        <v>5212.47</v>
      </c>
      <c r="L23" s="2">
        <f t="shared" si="7"/>
        <v>1458386.52</v>
      </c>
      <c r="M23" s="21">
        <f>'Фактический индекс'!$G$127</f>
        <v>1.0989</v>
      </c>
      <c r="N23" s="5">
        <f t="shared" si="1"/>
        <v>1602620.95</v>
      </c>
      <c r="O23" s="72">
        <f>'Прогнозный индекс'!$F$35</f>
        <v>1.1114999999999999</v>
      </c>
      <c r="P23" s="5">
        <f t="shared" si="2"/>
        <v>1781313.19</v>
      </c>
      <c r="Q23" s="5">
        <f t="shared" si="9"/>
        <v>505910.27</v>
      </c>
      <c r="S23" s="78">
        <v>398.82</v>
      </c>
      <c r="T23" s="78">
        <v>7.98</v>
      </c>
      <c r="U23" s="78">
        <f t="shared" si="8"/>
        <v>406.8</v>
      </c>
    </row>
    <row r="24" spans="1:21" ht="15.75" x14ac:dyDescent="0.25">
      <c r="A24" s="28" t="s">
        <v>93</v>
      </c>
      <c r="B24" s="141" t="s">
        <v>21</v>
      </c>
      <c r="C24" s="142" t="s">
        <v>305</v>
      </c>
      <c r="D24" s="2"/>
      <c r="E24" s="2">
        <v>296923.02</v>
      </c>
      <c r="F24" s="2">
        <v>366116.08</v>
      </c>
      <c r="G24" s="2"/>
      <c r="H24" s="2">
        <f t="shared" si="3"/>
        <v>663039.1</v>
      </c>
      <c r="I24" s="2">
        <f t="shared" si="4"/>
        <v>6829.23</v>
      </c>
      <c r="J24" s="2">
        <f t="shared" si="5"/>
        <v>-1024.3800000000001</v>
      </c>
      <c r="K24" s="2">
        <f t="shared" si="6"/>
        <v>1518.76</v>
      </c>
      <c r="L24" s="2">
        <f t="shared" si="7"/>
        <v>670362.71</v>
      </c>
      <c r="M24" s="21">
        <f>'Фактический индекс'!$G$127</f>
        <v>1.0989</v>
      </c>
      <c r="N24" s="5">
        <f t="shared" si="1"/>
        <v>736661.58</v>
      </c>
      <c r="O24" s="72">
        <f>'Прогнозный индекс'!$F$35</f>
        <v>1.1114999999999999</v>
      </c>
      <c r="P24" s="5">
        <f t="shared" si="2"/>
        <v>818799.35</v>
      </c>
      <c r="Q24" s="5">
        <f t="shared" ref="Q24:Q49" si="10">F24*M24*O24</f>
        <v>447184.19</v>
      </c>
      <c r="S24" s="78">
        <v>172.47</v>
      </c>
      <c r="T24" s="78">
        <v>4</v>
      </c>
      <c r="U24" s="78">
        <f t="shared" si="8"/>
        <v>176.47</v>
      </c>
    </row>
    <row r="25" spans="1:21" ht="31.5" x14ac:dyDescent="0.25">
      <c r="A25" s="28" t="s">
        <v>94</v>
      </c>
      <c r="B25" s="141" t="s">
        <v>22</v>
      </c>
      <c r="C25" s="142" t="s">
        <v>306</v>
      </c>
      <c r="D25" s="2"/>
      <c r="E25" s="2">
        <v>12136</v>
      </c>
      <c r="F25" s="2">
        <v>4040.61</v>
      </c>
      <c r="G25" s="2"/>
      <c r="H25" s="2">
        <f t="shared" si="3"/>
        <v>16176.61</v>
      </c>
      <c r="I25" s="2">
        <f t="shared" si="4"/>
        <v>279.13</v>
      </c>
      <c r="J25" s="2">
        <f t="shared" si="5"/>
        <v>-41.87</v>
      </c>
      <c r="K25" s="2">
        <f t="shared" si="6"/>
        <v>62.08</v>
      </c>
      <c r="L25" s="2">
        <f t="shared" si="7"/>
        <v>16475.95</v>
      </c>
      <c r="M25" s="21">
        <f>'Фактический индекс'!$G$127</f>
        <v>1.0989</v>
      </c>
      <c r="N25" s="5">
        <f t="shared" si="1"/>
        <v>18105.419999999998</v>
      </c>
      <c r="O25" s="72">
        <f>'Прогнозный индекс'!$F$35</f>
        <v>1.1114999999999999</v>
      </c>
      <c r="P25" s="5">
        <f t="shared" si="2"/>
        <v>20124.169999999998</v>
      </c>
      <c r="Q25" s="5">
        <f t="shared" si="10"/>
        <v>4935.3100000000004</v>
      </c>
      <c r="S25" s="78">
        <v>9.3000000000000007</v>
      </c>
      <c r="T25" s="78">
        <v>0.4</v>
      </c>
      <c r="U25" s="78">
        <f t="shared" si="8"/>
        <v>9.6999999999999993</v>
      </c>
    </row>
    <row r="26" spans="1:21" ht="15.75" x14ac:dyDescent="0.25">
      <c r="A26" s="28" t="s">
        <v>95</v>
      </c>
      <c r="B26" s="141" t="s">
        <v>23</v>
      </c>
      <c r="C26" s="142" t="s">
        <v>307</v>
      </c>
      <c r="D26" s="2">
        <v>4137.6000000000004</v>
      </c>
      <c r="E26" s="2">
        <v>1126800.7</v>
      </c>
      <c r="F26" s="2">
        <v>2128379.87</v>
      </c>
      <c r="G26" s="2"/>
      <c r="H26" s="2">
        <f t="shared" si="3"/>
        <v>3259318.17</v>
      </c>
      <c r="I26" s="2">
        <f t="shared" si="4"/>
        <v>26011.58</v>
      </c>
      <c r="J26" s="2">
        <f t="shared" si="5"/>
        <v>-3901.74</v>
      </c>
      <c r="K26" s="2">
        <f>(D26+E26+I26)*0.5%</f>
        <v>5784.75</v>
      </c>
      <c r="L26" s="2">
        <f t="shared" si="7"/>
        <v>3287212.76</v>
      </c>
      <c r="M26" s="21">
        <f>'Фактический индекс'!$G$127</f>
        <v>1.0989</v>
      </c>
      <c r="N26" s="5">
        <f t="shared" si="1"/>
        <v>3612318.1</v>
      </c>
      <c r="O26" s="72">
        <f>'Прогнозный индекс'!$F$35</f>
        <v>1.1114999999999999</v>
      </c>
      <c r="P26" s="5">
        <f t="shared" si="2"/>
        <v>4015091.57</v>
      </c>
      <c r="Q26" s="5">
        <f t="shared" si="10"/>
        <v>2599661.38</v>
      </c>
      <c r="S26" s="78">
        <v>663.43</v>
      </c>
      <c r="T26" s="78">
        <v>14.2</v>
      </c>
      <c r="U26" s="78">
        <f t="shared" si="8"/>
        <v>677.63</v>
      </c>
    </row>
    <row r="27" spans="1:21" ht="31.5" x14ac:dyDescent="0.25">
      <c r="A27" s="28" t="s">
        <v>96</v>
      </c>
      <c r="B27" s="141" t="s">
        <v>24</v>
      </c>
      <c r="C27" s="142" t="s">
        <v>308</v>
      </c>
      <c r="D27" s="2">
        <v>1329</v>
      </c>
      <c r="E27" s="2">
        <v>812782.75</v>
      </c>
      <c r="F27" s="2">
        <v>1136605.02</v>
      </c>
      <c r="G27" s="2"/>
      <c r="H27" s="2">
        <f t="shared" si="3"/>
        <v>1950716.77</v>
      </c>
      <c r="I27" s="2">
        <f t="shared" si="4"/>
        <v>18724.57</v>
      </c>
      <c r="J27" s="2">
        <f t="shared" si="5"/>
        <v>-2808.69</v>
      </c>
      <c r="K27" s="2">
        <f t="shared" si="6"/>
        <v>4164.18</v>
      </c>
      <c r="L27" s="2">
        <f t="shared" si="7"/>
        <v>1970796.83</v>
      </c>
      <c r="M27" s="21">
        <f>'Фактический индекс'!$G$127</f>
        <v>1.0989</v>
      </c>
      <c r="N27" s="5">
        <f t="shared" si="1"/>
        <v>2165708.64</v>
      </c>
      <c r="O27" s="72">
        <f>'Прогнозный индекс'!$F$35</f>
        <v>1.1114999999999999</v>
      </c>
      <c r="P27" s="5">
        <f t="shared" si="2"/>
        <v>2407185.15</v>
      </c>
      <c r="Q27" s="5">
        <f t="shared" si="10"/>
        <v>1388280.46</v>
      </c>
      <c r="S27" s="78">
        <v>589.58000000000004</v>
      </c>
      <c r="T27" s="78">
        <v>8.02</v>
      </c>
      <c r="U27" s="78">
        <f t="shared" si="8"/>
        <v>597.6</v>
      </c>
    </row>
    <row r="28" spans="1:21" ht="31.5" x14ac:dyDescent="0.25">
      <c r="A28" s="28" t="s">
        <v>97</v>
      </c>
      <c r="B28" s="141" t="s">
        <v>25</v>
      </c>
      <c r="C28" s="142" t="s">
        <v>309</v>
      </c>
      <c r="D28" s="2">
        <v>56356732.469999999</v>
      </c>
      <c r="E28" s="2"/>
      <c r="F28" s="2"/>
      <c r="G28" s="2"/>
      <c r="H28" s="2">
        <f t="shared" si="3"/>
        <v>56356732.469999999</v>
      </c>
      <c r="I28" s="2">
        <f t="shared" si="4"/>
        <v>1296204.8500000001</v>
      </c>
      <c r="J28" s="2">
        <f t="shared" si="5"/>
        <v>-194430.73</v>
      </c>
      <c r="K28" s="2">
        <f t="shared" si="6"/>
        <v>288264.69</v>
      </c>
      <c r="L28" s="2">
        <f t="shared" si="7"/>
        <v>57746771.280000001</v>
      </c>
      <c r="M28" s="21">
        <f>'Фактический индекс'!$G$127</f>
        <v>1.0989</v>
      </c>
      <c r="N28" s="5">
        <f t="shared" si="1"/>
        <v>63457926.960000001</v>
      </c>
      <c r="O28" s="72">
        <f>'Прогнозный индекс'!$F$35</f>
        <v>1.1114999999999999</v>
      </c>
      <c r="P28" s="5">
        <f t="shared" si="2"/>
        <v>70533485.819999993</v>
      </c>
      <c r="Q28" s="5"/>
      <c r="S28" s="78">
        <v>12692.2</v>
      </c>
      <c r="T28" s="78">
        <v>4232.8100000000004</v>
      </c>
      <c r="U28" s="78">
        <f t="shared" si="8"/>
        <v>16925.009999999998</v>
      </c>
    </row>
    <row r="29" spans="1:21" ht="15.75" x14ac:dyDescent="0.25">
      <c r="A29" s="28" t="s">
        <v>98</v>
      </c>
      <c r="B29" s="141" t="s">
        <v>26</v>
      </c>
      <c r="C29" s="142" t="s">
        <v>310</v>
      </c>
      <c r="D29" s="2">
        <v>13708923.34</v>
      </c>
      <c r="E29" s="2">
        <v>7185.49</v>
      </c>
      <c r="F29" s="2"/>
      <c r="G29" s="2"/>
      <c r="H29" s="2">
        <f t="shared" si="3"/>
        <v>13716108.83</v>
      </c>
      <c r="I29" s="2">
        <f t="shared" si="4"/>
        <v>315470.5</v>
      </c>
      <c r="J29" s="2">
        <f t="shared" si="5"/>
        <v>-47320.58</v>
      </c>
      <c r="K29" s="2">
        <f t="shared" si="6"/>
        <v>70157.899999999994</v>
      </c>
      <c r="L29" s="2">
        <f t="shared" si="7"/>
        <v>14054416.65</v>
      </c>
      <c r="M29" s="21">
        <f>'Фактический индекс'!$G$127</f>
        <v>1.0989</v>
      </c>
      <c r="N29" s="5">
        <f t="shared" si="1"/>
        <v>15444398.460000001</v>
      </c>
      <c r="O29" s="72">
        <f>'Прогнозный индекс'!$F$35</f>
        <v>1.1114999999999999</v>
      </c>
      <c r="P29" s="5">
        <f t="shared" si="2"/>
        <v>17166448.890000001</v>
      </c>
      <c r="Q29" s="5"/>
      <c r="S29" s="78">
        <v>4336.29</v>
      </c>
      <c r="T29" s="78">
        <v>474.48</v>
      </c>
      <c r="U29" s="78">
        <f t="shared" si="8"/>
        <v>4810.7700000000004</v>
      </c>
    </row>
    <row r="30" spans="1:21" ht="31.5" x14ac:dyDescent="0.25">
      <c r="A30" s="28" t="s">
        <v>99</v>
      </c>
      <c r="B30" s="141" t="s">
        <v>27</v>
      </c>
      <c r="C30" s="142" t="s">
        <v>311</v>
      </c>
      <c r="D30" s="2">
        <v>288818.40000000002</v>
      </c>
      <c r="E30" s="2">
        <v>79645.399999999994</v>
      </c>
      <c r="F30" s="2">
        <v>325308.17</v>
      </c>
      <c r="G30" s="2"/>
      <c r="H30" s="2">
        <f t="shared" si="3"/>
        <v>693771.97</v>
      </c>
      <c r="I30" s="2">
        <f t="shared" si="4"/>
        <v>8474.67</v>
      </c>
      <c r="J30" s="2">
        <f t="shared" si="5"/>
        <v>-1271.2</v>
      </c>
      <c r="K30" s="2">
        <f t="shared" si="6"/>
        <v>1884.69</v>
      </c>
      <c r="L30" s="2">
        <f t="shared" si="7"/>
        <v>702860.13</v>
      </c>
      <c r="M30" s="21">
        <f>'Фактический индекс'!$G$127</f>
        <v>1.0989</v>
      </c>
      <c r="N30" s="5">
        <f t="shared" si="1"/>
        <v>772373</v>
      </c>
      <c r="O30" s="72">
        <f>'Прогнозный индекс'!$F$35</f>
        <v>1.1114999999999999</v>
      </c>
      <c r="P30" s="5">
        <f t="shared" si="2"/>
        <v>858492.59</v>
      </c>
      <c r="Q30" s="5">
        <f t="shared" si="10"/>
        <v>397340.3</v>
      </c>
      <c r="S30" s="78">
        <v>130.6</v>
      </c>
      <c r="T30" s="78">
        <v>3.6</v>
      </c>
      <c r="U30" s="78">
        <f t="shared" si="8"/>
        <v>134.19999999999999</v>
      </c>
    </row>
    <row r="31" spans="1:21" ht="31.5" x14ac:dyDescent="0.25">
      <c r="A31" s="28" t="s">
        <v>100</v>
      </c>
      <c r="B31" s="141" t="s">
        <v>28</v>
      </c>
      <c r="C31" s="142" t="s">
        <v>312</v>
      </c>
      <c r="D31" s="2">
        <v>52750.34</v>
      </c>
      <c r="E31" s="2">
        <v>1742074.07</v>
      </c>
      <c r="F31" s="2">
        <v>440544.77</v>
      </c>
      <c r="G31" s="2"/>
      <c r="H31" s="2">
        <f t="shared" si="3"/>
        <v>2235369.1800000002</v>
      </c>
      <c r="I31" s="2">
        <f t="shared" si="4"/>
        <v>41280.959999999999</v>
      </c>
      <c r="J31" s="2">
        <f t="shared" si="5"/>
        <v>-6192.14</v>
      </c>
      <c r="K31" s="2">
        <f t="shared" si="6"/>
        <v>9180.5300000000007</v>
      </c>
      <c r="L31" s="2">
        <f t="shared" si="7"/>
        <v>2279638.5299999998</v>
      </c>
      <c r="M31" s="21">
        <f>'Фактический индекс'!$G$127</f>
        <v>1.0989</v>
      </c>
      <c r="N31" s="5">
        <f t="shared" si="1"/>
        <v>2505094.7799999998</v>
      </c>
      <c r="O31" s="72">
        <f>'Прогнозный индекс'!$F$35</f>
        <v>1.1114999999999999</v>
      </c>
      <c r="P31" s="5">
        <f t="shared" si="2"/>
        <v>2784412.85</v>
      </c>
      <c r="Q31" s="5">
        <f t="shared" si="10"/>
        <v>538093.43000000005</v>
      </c>
      <c r="S31" s="78">
        <v>725.35</v>
      </c>
      <c r="T31" s="78">
        <v>13.9</v>
      </c>
      <c r="U31" s="78">
        <f t="shared" si="8"/>
        <v>739.25</v>
      </c>
    </row>
    <row r="32" spans="1:21" ht="15.75" x14ac:dyDescent="0.25">
      <c r="A32" s="28" t="s">
        <v>101</v>
      </c>
      <c r="B32" s="141" t="s">
        <v>29</v>
      </c>
      <c r="C32" s="142" t="s">
        <v>313</v>
      </c>
      <c r="D32" s="2"/>
      <c r="E32" s="2">
        <v>232829.49</v>
      </c>
      <c r="F32" s="2">
        <v>297025.90999999997</v>
      </c>
      <c r="G32" s="2"/>
      <c r="H32" s="2">
        <f t="shared" si="3"/>
        <v>529855.4</v>
      </c>
      <c r="I32" s="2">
        <f t="shared" si="4"/>
        <v>5355.08</v>
      </c>
      <c r="J32" s="2">
        <f t="shared" si="5"/>
        <v>-803.26</v>
      </c>
      <c r="K32" s="2">
        <f t="shared" si="6"/>
        <v>1190.92</v>
      </c>
      <c r="L32" s="2">
        <f t="shared" si="7"/>
        <v>535598.14</v>
      </c>
      <c r="M32" s="21">
        <f>'Фактический индекс'!$G$127</f>
        <v>1.0989</v>
      </c>
      <c r="N32" s="5">
        <f t="shared" si="1"/>
        <v>588568.80000000005</v>
      </c>
      <c r="O32" s="72">
        <f>'Прогнозный индекс'!$F$35</f>
        <v>1.1114999999999999</v>
      </c>
      <c r="P32" s="5">
        <f t="shared" si="2"/>
        <v>654194.22</v>
      </c>
      <c r="Q32" s="5">
        <f t="shared" si="10"/>
        <v>362795.57</v>
      </c>
      <c r="S32" s="78">
        <v>114.88</v>
      </c>
      <c r="T32" s="78">
        <v>3.43</v>
      </c>
      <c r="U32" s="78">
        <f t="shared" si="8"/>
        <v>118.31</v>
      </c>
    </row>
    <row r="33" spans="1:21" ht="31.5" x14ac:dyDescent="0.25">
      <c r="A33" s="28" t="s">
        <v>102</v>
      </c>
      <c r="B33" s="141" t="s">
        <v>30</v>
      </c>
      <c r="C33" s="142" t="s">
        <v>314</v>
      </c>
      <c r="D33" s="2"/>
      <c r="E33" s="2">
        <v>12136</v>
      </c>
      <c r="F33" s="2">
        <v>4040.61</v>
      </c>
      <c r="G33" s="2"/>
      <c r="H33" s="2">
        <f t="shared" si="3"/>
        <v>16176.61</v>
      </c>
      <c r="I33" s="2">
        <f t="shared" si="4"/>
        <v>279.13</v>
      </c>
      <c r="J33" s="2">
        <f t="shared" si="5"/>
        <v>-41.87</v>
      </c>
      <c r="K33" s="2">
        <f t="shared" si="6"/>
        <v>62.08</v>
      </c>
      <c r="L33" s="2">
        <f t="shared" si="7"/>
        <v>16475.95</v>
      </c>
      <c r="M33" s="21">
        <f>'Фактический индекс'!$G$127</f>
        <v>1.0989</v>
      </c>
      <c r="N33" s="5">
        <f t="shared" si="1"/>
        <v>18105.419999999998</v>
      </c>
      <c r="O33" s="72">
        <f>'Прогнозный индекс'!$F$35</f>
        <v>1.1114999999999999</v>
      </c>
      <c r="P33" s="5">
        <f t="shared" si="2"/>
        <v>20124.169999999998</v>
      </c>
      <c r="Q33" s="5">
        <f t="shared" si="10"/>
        <v>4935.3100000000004</v>
      </c>
      <c r="S33" s="78">
        <v>9.3000000000000007</v>
      </c>
      <c r="T33" s="78">
        <v>0.4</v>
      </c>
      <c r="U33" s="78">
        <f t="shared" si="8"/>
        <v>9.6999999999999993</v>
      </c>
    </row>
    <row r="34" spans="1:21" ht="15.75" x14ac:dyDescent="0.25">
      <c r="A34" s="28" t="s">
        <v>103</v>
      </c>
      <c r="B34" s="141" t="s">
        <v>31</v>
      </c>
      <c r="C34" s="142" t="s">
        <v>315</v>
      </c>
      <c r="D34" s="2">
        <v>664.47</v>
      </c>
      <c r="E34" s="2">
        <v>1120362.21</v>
      </c>
      <c r="F34" s="2">
        <v>1132427.8799999999</v>
      </c>
      <c r="G34" s="2"/>
      <c r="H34" s="2">
        <f t="shared" si="3"/>
        <v>2253454.56</v>
      </c>
      <c r="I34" s="2">
        <f t="shared" si="4"/>
        <v>25783.61</v>
      </c>
      <c r="J34" s="2">
        <f t="shared" si="5"/>
        <v>-3867.54</v>
      </c>
      <c r="K34" s="2">
        <f t="shared" si="6"/>
        <v>5734.05</v>
      </c>
      <c r="L34" s="2">
        <f t="shared" si="7"/>
        <v>2281104.6800000002</v>
      </c>
      <c r="M34" s="21">
        <f>'Фактический индекс'!$G$127</f>
        <v>1.0989</v>
      </c>
      <c r="N34" s="5">
        <f t="shared" si="1"/>
        <v>2506705.9300000002</v>
      </c>
      <c r="O34" s="72">
        <f>'Прогнозный индекс'!$F$35</f>
        <v>1.1114999999999999</v>
      </c>
      <c r="P34" s="5">
        <f t="shared" si="2"/>
        <v>2786203.64</v>
      </c>
      <c r="Q34" s="5">
        <f t="shared" si="10"/>
        <v>1383178.38</v>
      </c>
      <c r="S34" s="78">
        <v>649.04999999999995</v>
      </c>
      <c r="T34" s="78">
        <v>17.899999999999999</v>
      </c>
      <c r="U34" s="78">
        <f t="shared" si="8"/>
        <v>666.95</v>
      </c>
    </row>
    <row r="35" spans="1:21" ht="31.5" x14ac:dyDescent="0.25">
      <c r="A35" s="28" t="s">
        <v>104</v>
      </c>
      <c r="B35" s="141" t="s">
        <v>32</v>
      </c>
      <c r="C35" s="142" t="s">
        <v>316</v>
      </c>
      <c r="D35" s="2">
        <v>2227.08</v>
      </c>
      <c r="E35" s="2">
        <v>1500616.24</v>
      </c>
      <c r="F35" s="2">
        <v>1574069.22</v>
      </c>
      <c r="G35" s="2"/>
      <c r="H35" s="2">
        <f t="shared" si="3"/>
        <v>3076912.54</v>
      </c>
      <c r="I35" s="2">
        <f t="shared" si="4"/>
        <v>34565.4</v>
      </c>
      <c r="J35" s="2">
        <f t="shared" si="5"/>
        <v>-5184.8100000000004</v>
      </c>
      <c r="K35" s="2">
        <f t="shared" si="6"/>
        <v>7687.04</v>
      </c>
      <c r="L35" s="2">
        <f t="shared" si="7"/>
        <v>3113980.17</v>
      </c>
      <c r="M35" s="21">
        <f>'Фактический индекс'!$G$127</f>
        <v>1.0989</v>
      </c>
      <c r="N35" s="5">
        <f t="shared" si="1"/>
        <v>3421952.81</v>
      </c>
      <c r="O35" s="72">
        <f>'Прогнозный индекс'!$F$35</f>
        <v>1.1114999999999999</v>
      </c>
      <c r="P35" s="5">
        <f t="shared" si="2"/>
        <v>3803500.55</v>
      </c>
      <c r="Q35" s="5">
        <f t="shared" si="10"/>
        <v>1922611.2</v>
      </c>
      <c r="S35" s="78">
        <v>1211.5899999999999</v>
      </c>
      <c r="T35" s="78">
        <v>9.1999999999999993</v>
      </c>
      <c r="U35" s="78">
        <f t="shared" si="8"/>
        <v>1220.79</v>
      </c>
    </row>
    <row r="36" spans="1:21" ht="15.75" x14ac:dyDescent="0.25">
      <c r="A36" s="28" t="s">
        <v>105</v>
      </c>
      <c r="B36" s="141" t="s">
        <v>33</v>
      </c>
      <c r="C36" s="142" t="s">
        <v>317</v>
      </c>
      <c r="D36" s="2">
        <v>83291631.760000005</v>
      </c>
      <c r="E36" s="2"/>
      <c r="F36" s="2"/>
      <c r="G36" s="2"/>
      <c r="H36" s="2">
        <f t="shared" si="3"/>
        <v>83291631.760000005</v>
      </c>
      <c r="I36" s="2">
        <f t="shared" si="4"/>
        <v>1915707.53</v>
      </c>
      <c r="J36" s="2">
        <f t="shared" si="5"/>
        <v>-287356.13</v>
      </c>
      <c r="K36" s="2">
        <f t="shared" si="6"/>
        <v>426036.7</v>
      </c>
      <c r="L36" s="2">
        <f t="shared" si="7"/>
        <v>85346019.859999999</v>
      </c>
      <c r="M36" s="21">
        <f>'Фактический индекс'!$G$127</f>
        <v>1.0989</v>
      </c>
      <c r="N36" s="5">
        <f t="shared" si="1"/>
        <v>93786741.219999999</v>
      </c>
      <c r="O36" s="72">
        <f>'Прогнозный индекс'!$F$35</f>
        <v>1.1114999999999999</v>
      </c>
      <c r="P36" s="5">
        <f t="shared" si="2"/>
        <v>104243962.87</v>
      </c>
      <c r="Q36" s="5"/>
      <c r="S36" s="78">
        <v>15797.65</v>
      </c>
      <c r="T36" s="78">
        <v>8582.9699999999993</v>
      </c>
      <c r="U36" s="78">
        <f t="shared" si="8"/>
        <v>24380.62</v>
      </c>
    </row>
    <row r="37" spans="1:21" ht="31.5" x14ac:dyDescent="0.25">
      <c r="A37" s="28" t="s">
        <v>106</v>
      </c>
      <c r="B37" s="141" t="s">
        <v>34</v>
      </c>
      <c r="C37" s="142" t="s">
        <v>318</v>
      </c>
      <c r="D37" s="2">
        <v>1.01</v>
      </c>
      <c r="E37" s="2"/>
      <c r="F37" s="2">
        <v>17852.64</v>
      </c>
      <c r="G37" s="2"/>
      <c r="H37" s="2">
        <f t="shared" si="3"/>
        <v>17853.650000000001</v>
      </c>
      <c r="I37" s="2">
        <f t="shared" si="4"/>
        <v>0.02</v>
      </c>
      <c r="J37" s="2">
        <f t="shared" si="5"/>
        <v>0</v>
      </c>
      <c r="K37" s="2">
        <f t="shared" si="6"/>
        <v>0.01</v>
      </c>
      <c r="L37" s="2">
        <f t="shared" si="7"/>
        <v>17853.68</v>
      </c>
      <c r="M37" s="21">
        <f>'Фактический индекс'!$G$127</f>
        <v>1.0989</v>
      </c>
      <c r="N37" s="5">
        <f t="shared" si="1"/>
        <v>19619.41</v>
      </c>
      <c r="O37" s="72">
        <f>'Прогнозный индекс'!$F$35</f>
        <v>1.1114999999999999</v>
      </c>
      <c r="P37" s="5">
        <f t="shared" si="2"/>
        <v>21806.97</v>
      </c>
      <c r="Q37" s="5">
        <f t="shared" si="10"/>
        <v>21805.7</v>
      </c>
      <c r="S37" s="78"/>
      <c r="T37" s="78">
        <v>0</v>
      </c>
      <c r="U37" s="78">
        <f t="shared" si="8"/>
        <v>0</v>
      </c>
    </row>
    <row r="38" spans="1:21" ht="31.5" x14ac:dyDescent="0.25">
      <c r="A38" s="28" t="s">
        <v>107</v>
      </c>
      <c r="B38" s="141" t="s">
        <v>35</v>
      </c>
      <c r="C38" s="142" t="s">
        <v>319</v>
      </c>
      <c r="D38" s="2">
        <v>213727753.53</v>
      </c>
      <c r="E38" s="2"/>
      <c r="F38" s="2"/>
      <c r="G38" s="2"/>
      <c r="H38" s="2">
        <f t="shared" si="3"/>
        <v>213727753.53</v>
      </c>
      <c r="I38" s="2">
        <f t="shared" si="4"/>
        <v>4915738.33</v>
      </c>
      <c r="J38" s="2">
        <f t="shared" si="5"/>
        <v>-737360.75</v>
      </c>
      <c r="K38" s="2">
        <f t="shared" si="6"/>
        <v>1093217.46</v>
      </c>
      <c r="L38" s="2">
        <f t="shared" si="7"/>
        <v>218999348.56999999</v>
      </c>
      <c r="M38" s="21">
        <f>'Фактический индекс'!$G$127</f>
        <v>1.0989</v>
      </c>
      <c r="N38" s="5">
        <f t="shared" si="1"/>
        <v>240658384.13999999</v>
      </c>
      <c r="O38" s="72">
        <f>'Прогнозный индекс'!$F$35</f>
        <v>1.1114999999999999</v>
      </c>
      <c r="P38" s="5">
        <f t="shared" si="2"/>
        <v>267491793.97</v>
      </c>
      <c r="Q38" s="5"/>
      <c r="S38" s="78">
        <v>33205.99</v>
      </c>
      <c r="T38" s="78">
        <v>12066.71</v>
      </c>
      <c r="U38" s="78">
        <f t="shared" si="8"/>
        <v>45272.7</v>
      </c>
    </row>
    <row r="39" spans="1:21" ht="31.5" x14ac:dyDescent="0.25">
      <c r="A39" s="28" t="s">
        <v>108</v>
      </c>
      <c r="B39" s="141" t="s">
        <v>36</v>
      </c>
      <c r="C39" s="142" t="s">
        <v>320</v>
      </c>
      <c r="D39" s="2">
        <v>49774861.090000004</v>
      </c>
      <c r="E39" s="2">
        <v>24359194.52</v>
      </c>
      <c r="F39" s="2">
        <v>14119757.279999999</v>
      </c>
      <c r="G39" s="2"/>
      <c r="H39" s="2">
        <f t="shared" si="3"/>
        <v>88253812.890000001</v>
      </c>
      <c r="I39" s="2">
        <f t="shared" si="4"/>
        <v>1705083.28</v>
      </c>
      <c r="J39" s="2">
        <f t="shared" si="5"/>
        <v>-255762.49</v>
      </c>
      <c r="K39" s="2">
        <f t="shared" si="6"/>
        <v>379195.69</v>
      </c>
      <c r="L39" s="2">
        <f t="shared" si="7"/>
        <v>90082329.370000005</v>
      </c>
      <c r="M39" s="21">
        <f>'Фактический индекс'!$G$127</f>
        <v>1.0989</v>
      </c>
      <c r="N39" s="5">
        <f t="shared" si="1"/>
        <v>98991471.739999995</v>
      </c>
      <c r="O39" s="72">
        <f>'Прогнозный индекс'!$F$35</f>
        <v>1.1114999999999999</v>
      </c>
      <c r="P39" s="5">
        <f t="shared" si="2"/>
        <v>110029020.84</v>
      </c>
      <c r="Q39" s="5">
        <f t="shared" si="10"/>
        <v>17246257.719999999</v>
      </c>
      <c r="S39" s="78">
        <v>49072.34</v>
      </c>
      <c r="T39" s="78">
        <v>7391.15</v>
      </c>
      <c r="U39" s="78">
        <f t="shared" si="8"/>
        <v>56463.49</v>
      </c>
    </row>
    <row r="40" spans="1:21" ht="15.75" x14ac:dyDescent="0.25">
      <c r="A40" s="28" t="s">
        <v>109</v>
      </c>
      <c r="B40" s="141" t="s">
        <v>37</v>
      </c>
      <c r="C40" s="142" t="s">
        <v>328</v>
      </c>
      <c r="D40" s="2">
        <v>61242.07</v>
      </c>
      <c r="E40" s="2">
        <v>4678012</v>
      </c>
      <c r="F40" s="2"/>
      <c r="G40" s="2"/>
      <c r="H40" s="5">
        <f t="shared" si="3"/>
        <v>4739254.07</v>
      </c>
      <c r="I40" s="2">
        <f t="shared" si="4"/>
        <v>109002.84</v>
      </c>
      <c r="J40" s="2">
        <f t="shared" si="5"/>
        <v>-16350.43</v>
      </c>
      <c r="K40" s="2">
        <f t="shared" si="6"/>
        <v>24241.279999999999</v>
      </c>
      <c r="L40" s="2">
        <f t="shared" si="7"/>
        <v>4856147.76</v>
      </c>
      <c r="M40" s="21">
        <f>'Фактический индекс'!$G$127</f>
        <v>1.0989</v>
      </c>
      <c r="N40" s="5">
        <f t="shared" si="1"/>
        <v>5336420.7699999996</v>
      </c>
      <c r="O40" s="72">
        <f>'Прогнозный индекс'!$F$35</f>
        <v>1.1114999999999999</v>
      </c>
      <c r="P40" s="5">
        <f t="shared" si="2"/>
        <v>5931431.6900000004</v>
      </c>
      <c r="Q40" s="5"/>
      <c r="S40" s="78">
        <v>2918.07</v>
      </c>
      <c r="T40" s="78">
        <v>630.65</v>
      </c>
      <c r="U40" s="78">
        <f t="shared" si="8"/>
        <v>3548.72</v>
      </c>
    </row>
    <row r="41" spans="1:21" ht="15.75" x14ac:dyDescent="0.25">
      <c r="A41" s="28" t="s">
        <v>110</v>
      </c>
      <c r="B41" s="141" t="s">
        <v>38</v>
      </c>
      <c r="C41" s="142" t="s">
        <v>321</v>
      </c>
      <c r="D41" s="2">
        <v>9362.74</v>
      </c>
      <c r="E41" s="2">
        <v>3492096.77</v>
      </c>
      <c r="F41" s="2">
        <v>5470566.8300000001</v>
      </c>
      <c r="G41" s="2"/>
      <c r="H41" s="2">
        <f t="shared" si="3"/>
        <v>8972026.3399999999</v>
      </c>
      <c r="I41" s="2">
        <f t="shared" si="4"/>
        <v>80533.570000000007</v>
      </c>
      <c r="J41" s="2">
        <f t="shared" si="5"/>
        <v>-12080.04</v>
      </c>
      <c r="K41" s="2">
        <f t="shared" si="6"/>
        <v>17909.97</v>
      </c>
      <c r="L41" s="2">
        <f t="shared" si="7"/>
        <v>9058389.8399999999</v>
      </c>
      <c r="M41" s="21">
        <f>'Фактический индекс'!$G$127</f>
        <v>1.0989</v>
      </c>
      <c r="N41" s="5">
        <f t="shared" si="1"/>
        <v>9954264.5999999996</v>
      </c>
      <c r="O41" s="72">
        <f>'Прогнозный индекс'!$F$35</f>
        <v>1.1114999999999999</v>
      </c>
      <c r="P41" s="5">
        <f t="shared" si="2"/>
        <v>11064165.1</v>
      </c>
      <c r="Q41" s="5">
        <f t="shared" si="10"/>
        <v>6681899.9500000002</v>
      </c>
      <c r="S41" s="78">
        <v>1705.12</v>
      </c>
      <c r="T41" s="78">
        <v>42.69</v>
      </c>
      <c r="U41" s="78">
        <f t="shared" si="8"/>
        <v>1747.81</v>
      </c>
    </row>
    <row r="42" spans="1:21" ht="47.25" x14ac:dyDescent="0.25">
      <c r="A42" s="28" t="s">
        <v>111</v>
      </c>
      <c r="B42" s="141" t="s">
        <v>39</v>
      </c>
      <c r="C42" s="142" t="s">
        <v>329</v>
      </c>
      <c r="D42" s="2"/>
      <c r="E42" s="2"/>
      <c r="F42" s="5">
        <f>1126668033.33/1.012*1.2%*70%</f>
        <v>9351790</v>
      </c>
      <c r="G42" s="2"/>
      <c r="H42" s="2">
        <f t="shared" si="3"/>
        <v>9351790</v>
      </c>
      <c r="I42" s="2">
        <f t="shared" si="4"/>
        <v>0</v>
      </c>
      <c r="J42" s="2">
        <f t="shared" si="5"/>
        <v>0</v>
      </c>
      <c r="K42" s="2">
        <f t="shared" si="6"/>
        <v>0</v>
      </c>
      <c r="L42" s="2">
        <f t="shared" si="7"/>
        <v>9351790</v>
      </c>
      <c r="M42" s="100">
        <v>1</v>
      </c>
      <c r="N42" s="5">
        <f t="shared" si="1"/>
        <v>9351790</v>
      </c>
      <c r="O42" s="100">
        <v>1</v>
      </c>
      <c r="P42" s="5">
        <f t="shared" si="2"/>
        <v>9351790</v>
      </c>
      <c r="Q42" s="5">
        <f t="shared" si="10"/>
        <v>9351790</v>
      </c>
      <c r="S42" s="78"/>
      <c r="T42" s="78"/>
      <c r="U42" s="78">
        <f t="shared" si="8"/>
        <v>0</v>
      </c>
    </row>
    <row r="43" spans="1:21" ht="31.5" hidden="1" x14ac:dyDescent="0.25">
      <c r="A43" s="28" t="s">
        <v>112</v>
      </c>
      <c r="B43" s="295" t="s">
        <v>40</v>
      </c>
      <c r="C43" s="296" t="s">
        <v>323</v>
      </c>
      <c r="D43" s="2">
        <f>11160.65*0</f>
        <v>0</v>
      </c>
      <c r="E43" s="2">
        <f>12040.38*0</f>
        <v>0</v>
      </c>
      <c r="F43" s="2">
        <f>466520.24*0</f>
        <v>0</v>
      </c>
      <c r="G43" s="2"/>
      <c r="H43" s="2">
        <f t="shared" si="3"/>
        <v>0</v>
      </c>
      <c r="I43" s="2">
        <f t="shared" si="4"/>
        <v>0</v>
      </c>
      <c r="J43" s="2">
        <f t="shared" si="5"/>
        <v>0</v>
      </c>
      <c r="K43" s="2">
        <f t="shared" si="6"/>
        <v>0</v>
      </c>
      <c r="L43" s="2">
        <f t="shared" si="7"/>
        <v>0</v>
      </c>
      <c r="M43" s="21">
        <f>'Фактический индекс'!$G$127</f>
        <v>1.0989</v>
      </c>
      <c r="N43" s="5">
        <f t="shared" si="1"/>
        <v>0</v>
      </c>
      <c r="O43" s="72">
        <f>'Прогнозный индекс'!$F$35</f>
        <v>1.1114999999999999</v>
      </c>
      <c r="P43" s="5">
        <f t="shared" si="2"/>
        <v>0</v>
      </c>
      <c r="Q43" s="5">
        <f t="shared" si="10"/>
        <v>0</v>
      </c>
      <c r="S43" s="78">
        <v>11.93</v>
      </c>
      <c r="T43" s="78">
        <v>0.97</v>
      </c>
      <c r="U43" s="78">
        <f t="shared" si="8"/>
        <v>12.9</v>
      </c>
    </row>
    <row r="44" spans="1:21" ht="31.5" x14ac:dyDescent="0.25">
      <c r="A44" s="28" t="s">
        <v>112</v>
      </c>
      <c r="B44" s="141" t="s">
        <v>324</v>
      </c>
      <c r="C44" s="142" t="s">
        <v>325</v>
      </c>
      <c r="D44" s="2">
        <v>3186338.07</v>
      </c>
      <c r="E44" s="2">
        <v>4919750.4400000004</v>
      </c>
      <c r="F44" s="2"/>
      <c r="G44" s="2"/>
      <c r="H44" s="2">
        <f t="shared" si="3"/>
        <v>8106088.5099999998</v>
      </c>
      <c r="I44" s="2">
        <f t="shared" si="4"/>
        <v>186440.04</v>
      </c>
      <c r="J44" s="2">
        <f t="shared" si="5"/>
        <v>-27966.01</v>
      </c>
      <c r="K44" s="2">
        <f t="shared" si="6"/>
        <v>41462.639999999999</v>
      </c>
      <c r="L44" s="2">
        <f t="shared" si="7"/>
        <v>8306025.1799999997</v>
      </c>
      <c r="M44" s="21">
        <f>'Фактический индекс'!$G$127</f>
        <v>1.0989</v>
      </c>
      <c r="N44" s="5">
        <f t="shared" si="1"/>
        <v>9127491.0700000003</v>
      </c>
      <c r="O44" s="72">
        <f>'Прогнозный индекс'!$F$35</f>
        <v>1.1114999999999999</v>
      </c>
      <c r="P44" s="5">
        <f t="shared" si="2"/>
        <v>10145206.32</v>
      </c>
      <c r="Q44" s="5"/>
      <c r="S44" s="78">
        <v>2094.63</v>
      </c>
      <c r="T44" s="78">
        <v>364.52</v>
      </c>
      <c r="U44" s="78">
        <f t="shared" si="8"/>
        <v>2459.15</v>
      </c>
    </row>
    <row r="45" spans="1:21" ht="31.5" x14ac:dyDescent="0.25">
      <c r="A45" s="28" t="s">
        <v>113</v>
      </c>
      <c r="B45" s="141" t="s">
        <v>326</v>
      </c>
      <c r="C45" s="142" t="s">
        <v>327</v>
      </c>
      <c r="D45" s="2">
        <v>4368822.46</v>
      </c>
      <c r="E45" s="2"/>
      <c r="F45" s="2"/>
      <c r="G45" s="2"/>
      <c r="H45" s="2">
        <f t="shared" si="3"/>
        <v>4368822.46</v>
      </c>
      <c r="I45" s="2">
        <f t="shared" si="4"/>
        <v>100482.92</v>
      </c>
      <c r="J45" s="2">
        <f t="shared" si="5"/>
        <v>-15072.44</v>
      </c>
      <c r="K45" s="2">
        <f t="shared" si="6"/>
        <v>22346.53</v>
      </c>
      <c r="L45" s="2">
        <f t="shared" si="7"/>
        <v>4476579.47</v>
      </c>
      <c r="M45" s="21">
        <f>'Фактический индекс'!$G$127</f>
        <v>1.0989</v>
      </c>
      <c r="N45" s="5">
        <f t="shared" si="1"/>
        <v>4919313.18</v>
      </c>
      <c r="O45" s="72">
        <f>'Прогнозный индекс'!$F$35</f>
        <v>1.1114999999999999</v>
      </c>
      <c r="P45" s="5">
        <f t="shared" si="2"/>
        <v>5467816.5999999996</v>
      </c>
      <c r="Q45" s="5"/>
      <c r="S45" s="78">
        <v>529.41</v>
      </c>
      <c r="T45" s="78">
        <v>177.46</v>
      </c>
      <c r="U45" s="78">
        <f t="shared" si="8"/>
        <v>706.87</v>
      </c>
    </row>
    <row r="46" spans="1:21" ht="31.5" x14ac:dyDescent="0.25">
      <c r="A46" s="28" t="s">
        <v>114</v>
      </c>
      <c r="B46" s="141" t="s">
        <v>41</v>
      </c>
      <c r="C46" s="142" t="s">
        <v>330</v>
      </c>
      <c r="D46" s="2">
        <v>4371.92</v>
      </c>
      <c r="E46" s="2">
        <v>265019.46000000002</v>
      </c>
      <c r="F46" s="2">
        <v>875924.67</v>
      </c>
      <c r="G46" s="2"/>
      <c r="H46" s="2">
        <f t="shared" si="3"/>
        <v>1145316.05</v>
      </c>
      <c r="I46" s="2">
        <f t="shared" si="4"/>
        <v>6196</v>
      </c>
      <c r="J46" s="2">
        <f t="shared" si="5"/>
        <v>-929.4</v>
      </c>
      <c r="K46" s="2">
        <f t="shared" si="6"/>
        <v>1377.94</v>
      </c>
      <c r="L46" s="2">
        <f t="shared" si="7"/>
        <v>1151960.5900000001</v>
      </c>
      <c r="M46" s="21">
        <f>'Фактический индекс'!$G$127</f>
        <v>1.0989</v>
      </c>
      <c r="N46" s="5">
        <f t="shared" si="1"/>
        <v>1265889.49</v>
      </c>
      <c r="O46" s="72">
        <f>'Прогнозный индекс'!$F$35</f>
        <v>1.1114999999999999</v>
      </c>
      <c r="P46" s="5">
        <f t="shared" si="2"/>
        <v>1407036.17</v>
      </c>
      <c r="Q46" s="5">
        <f t="shared" si="10"/>
        <v>1069878.3500000001</v>
      </c>
      <c r="S46" s="78">
        <v>110.06</v>
      </c>
      <c r="T46" s="78">
        <v>7.49</v>
      </c>
      <c r="U46" s="78">
        <f t="shared" si="8"/>
        <v>117.55</v>
      </c>
    </row>
    <row r="47" spans="1:21" ht="31.5" x14ac:dyDescent="0.25">
      <c r="A47" s="28" t="s">
        <v>115</v>
      </c>
      <c r="B47" s="141" t="s">
        <v>42</v>
      </c>
      <c r="C47" s="142" t="s">
        <v>331</v>
      </c>
      <c r="D47" s="2">
        <v>362287.39</v>
      </c>
      <c r="E47" s="2">
        <v>10445591.640000001</v>
      </c>
      <c r="F47" s="2"/>
      <c r="G47" s="2"/>
      <c r="H47" s="2">
        <f t="shared" si="3"/>
        <v>10807879.029999999</v>
      </c>
      <c r="I47" s="2">
        <f t="shared" si="4"/>
        <v>248581.22</v>
      </c>
      <c r="J47" s="2">
        <f t="shared" si="5"/>
        <v>-37287.18</v>
      </c>
      <c r="K47" s="2">
        <f t="shared" si="6"/>
        <v>55282.3</v>
      </c>
      <c r="L47" s="2">
        <f t="shared" si="7"/>
        <v>11074455.369999999</v>
      </c>
      <c r="M47" s="21">
        <f>'Фактический индекс'!$G$127</f>
        <v>1.0989</v>
      </c>
      <c r="N47" s="5">
        <f t="shared" si="1"/>
        <v>12169719.01</v>
      </c>
      <c r="O47" s="72">
        <f>'Прогнозный индекс'!$F$35</f>
        <v>1.1114999999999999</v>
      </c>
      <c r="P47" s="5">
        <f t="shared" si="2"/>
        <v>13526642.68</v>
      </c>
      <c r="Q47" s="5"/>
      <c r="S47" s="78">
        <v>641.36</v>
      </c>
      <c r="T47" s="78">
        <v>122.58</v>
      </c>
      <c r="U47" s="78">
        <f t="shared" si="8"/>
        <v>763.94</v>
      </c>
    </row>
    <row r="48" spans="1:21" ht="15.75" x14ac:dyDescent="0.25">
      <c r="A48" s="28" t="s">
        <v>116</v>
      </c>
      <c r="B48" s="138" t="s">
        <v>16</v>
      </c>
      <c r="C48" s="139" t="s">
        <v>292</v>
      </c>
      <c r="D48" s="2">
        <v>296842.57</v>
      </c>
      <c r="E48" s="2">
        <v>445529.46</v>
      </c>
      <c r="F48" s="2">
        <v>50181.98</v>
      </c>
      <c r="G48" s="2"/>
      <c r="H48" s="2">
        <f t="shared" si="3"/>
        <v>792554.01</v>
      </c>
      <c r="I48" s="2">
        <f t="shared" si="4"/>
        <v>17074.560000000001</v>
      </c>
      <c r="J48" s="2">
        <f t="shared" si="5"/>
        <v>-2561.1799999999998</v>
      </c>
      <c r="K48" s="2">
        <f t="shared" si="6"/>
        <v>3797.23</v>
      </c>
      <c r="L48" s="2">
        <f t="shared" si="7"/>
        <v>810864.62</v>
      </c>
      <c r="M48" s="21">
        <f>'Фактический индекс'!$G$127</f>
        <v>1.0989</v>
      </c>
      <c r="N48" s="5">
        <f t="shared" si="1"/>
        <v>891059.13</v>
      </c>
      <c r="O48" s="72">
        <f>'Прогнозный индекс'!$F$35</f>
        <v>1.1114999999999999</v>
      </c>
      <c r="P48" s="5">
        <f t="shared" si="2"/>
        <v>990412.22</v>
      </c>
      <c r="Q48" s="5">
        <f t="shared" si="10"/>
        <v>61293.64</v>
      </c>
      <c r="S48" s="78">
        <v>404.62</v>
      </c>
      <c r="T48" s="78">
        <v>16.309999999999999</v>
      </c>
      <c r="U48" s="78">
        <f t="shared" si="8"/>
        <v>420.93</v>
      </c>
    </row>
    <row r="49" spans="1:22" ht="15.75" x14ac:dyDescent="0.25">
      <c r="A49" s="28" t="s">
        <v>117</v>
      </c>
      <c r="B49" s="138" t="s">
        <v>46</v>
      </c>
      <c r="C49" s="139" t="s">
        <v>293</v>
      </c>
      <c r="D49" s="2">
        <v>7338478.5999999996</v>
      </c>
      <c r="E49" s="2">
        <v>1307594.08</v>
      </c>
      <c r="F49" s="2">
        <v>5183648.32</v>
      </c>
      <c r="G49" s="2"/>
      <c r="H49" s="2">
        <f t="shared" si="3"/>
        <v>13829721</v>
      </c>
      <c r="I49" s="151">
        <v>0</v>
      </c>
      <c r="J49" s="2">
        <f t="shared" si="5"/>
        <v>0</v>
      </c>
      <c r="K49" s="151">
        <v>0</v>
      </c>
      <c r="L49" s="2">
        <f t="shared" si="7"/>
        <v>13829721</v>
      </c>
      <c r="M49" s="21">
        <f>'Фактический индекс'!$G$127</f>
        <v>1.0989</v>
      </c>
      <c r="N49" s="5">
        <f t="shared" si="1"/>
        <v>15197480.41</v>
      </c>
      <c r="O49" s="72">
        <f>'Прогнозный индекс'!$F$35</f>
        <v>1.1114999999999999</v>
      </c>
      <c r="P49" s="5">
        <f t="shared" si="2"/>
        <v>16891999.48</v>
      </c>
      <c r="Q49" s="5">
        <f t="shared" si="10"/>
        <v>6331449.8300000001</v>
      </c>
      <c r="S49" s="78">
        <v>2467.1799999999998</v>
      </c>
      <c r="T49" s="78">
        <v>619.61</v>
      </c>
      <c r="U49" s="78">
        <f t="shared" si="8"/>
        <v>3086.79</v>
      </c>
    </row>
    <row r="50" spans="1:22" ht="15.75" x14ac:dyDescent="0.25">
      <c r="A50" s="28" t="s">
        <v>118</v>
      </c>
      <c r="B50" s="138" t="s">
        <v>49</v>
      </c>
      <c r="C50" s="139" t="s">
        <v>48</v>
      </c>
      <c r="D50" s="2"/>
      <c r="E50" s="2"/>
      <c r="F50" s="2"/>
      <c r="G50" s="2">
        <v>6533.62</v>
      </c>
      <c r="H50" s="2">
        <f t="shared" si="3"/>
        <v>6533.62</v>
      </c>
      <c r="I50" s="2">
        <f t="shared" si="4"/>
        <v>0</v>
      </c>
      <c r="J50" s="2">
        <f t="shared" si="5"/>
        <v>0</v>
      </c>
      <c r="K50" s="2">
        <f t="shared" si="6"/>
        <v>0</v>
      </c>
      <c r="L50" s="2">
        <f t="shared" si="7"/>
        <v>6533.62</v>
      </c>
      <c r="M50" s="21">
        <f>'Фактический индекс'!$G$127</f>
        <v>1.0989</v>
      </c>
      <c r="N50" s="5">
        <f t="shared" si="1"/>
        <v>7179.8</v>
      </c>
      <c r="O50" s="72">
        <f>'Прогнозный индекс'!$F$35</f>
        <v>1.1114999999999999</v>
      </c>
      <c r="P50" s="5">
        <f t="shared" si="2"/>
        <v>7980.35</v>
      </c>
      <c r="Q50" s="5"/>
      <c r="S50" s="78"/>
      <c r="T50" s="78"/>
      <c r="U50" s="78">
        <f t="shared" si="8"/>
        <v>0</v>
      </c>
    </row>
    <row r="51" spans="1:22" ht="31.5" x14ac:dyDescent="0.25">
      <c r="A51" s="28" t="s">
        <v>119</v>
      </c>
      <c r="B51" s="138" t="s">
        <v>51</v>
      </c>
      <c r="C51" s="139" t="s">
        <v>50</v>
      </c>
      <c r="D51" s="2"/>
      <c r="E51" s="2"/>
      <c r="F51" s="2"/>
      <c r="G51" s="2">
        <v>191819.41</v>
      </c>
      <c r="H51" s="2">
        <f t="shared" si="3"/>
        <v>191819.41</v>
      </c>
      <c r="I51" s="2">
        <f t="shared" si="4"/>
        <v>0</v>
      </c>
      <c r="J51" s="2">
        <f t="shared" si="5"/>
        <v>0</v>
      </c>
      <c r="K51" s="2">
        <f t="shared" si="6"/>
        <v>0</v>
      </c>
      <c r="L51" s="2">
        <f t="shared" si="7"/>
        <v>191819.41</v>
      </c>
      <c r="M51" s="21">
        <f>'Фактический индекс'!$G$127</f>
        <v>1.0989</v>
      </c>
      <c r="N51" s="5">
        <f t="shared" si="1"/>
        <v>210790.35</v>
      </c>
      <c r="O51" s="72">
        <f>'Прогнозный индекс'!$F$35</f>
        <v>1.1114999999999999</v>
      </c>
      <c r="P51" s="5">
        <f t="shared" si="2"/>
        <v>234293.47</v>
      </c>
      <c r="Q51" s="5"/>
      <c r="S51" s="78"/>
      <c r="T51" s="78"/>
      <c r="U51" s="78">
        <f t="shared" si="8"/>
        <v>0</v>
      </c>
    </row>
    <row r="52" spans="1:22" ht="15.75" x14ac:dyDescent="0.25">
      <c r="A52" s="28" t="s">
        <v>120</v>
      </c>
      <c r="B52" s="138" t="s">
        <v>53</v>
      </c>
      <c r="C52" s="139" t="s">
        <v>195</v>
      </c>
      <c r="D52" s="2"/>
      <c r="E52" s="2"/>
      <c r="F52" s="2"/>
      <c r="G52" s="2">
        <v>24802.19</v>
      </c>
      <c r="H52" s="2">
        <f t="shared" si="3"/>
        <v>24802.19</v>
      </c>
      <c r="I52" s="2">
        <f t="shared" si="4"/>
        <v>0</v>
      </c>
      <c r="J52" s="2">
        <f t="shared" si="5"/>
        <v>0</v>
      </c>
      <c r="K52" s="2">
        <f t="shared" si="6"/>
        <v>0</v>
      </c>
      <c r="L52" s="2">
        <f t="shared" si="7"/>
        <v>24802.19</v>
      </c>
      <c r="M52" s="21">
        <f>'Фактический индекс'!$G$127</f>
        <v>1.0989</v>
      </c>
      <c r="N52" s="5">
        <f t="shared" si="1"/>
        <v>27255.13</v>
      </c>
      <c r="O52" s="72">
        <f>'Прогнозный индекс'!$F$35</f>
        <v>1.1114999999999999</v>
      </c>
      <c r="P52" s="5">
        <f t="shared" si="2"/>
        <v>30294.080000000002</v>
      </c>
      <c r="Q52" s="5"/>
      <c r="S52" s="78"/>
      <c r="T52" s="78"/>
      <c r="U52" s="78">
        <f t="shared" si="8"/>
        <v>0</v>
      </c>
    </row>
    <row r="53" spans="1:22" ht="31.5" x14ac:dyDescent="0.25">
      <c r="A53" s="28" t="s">
        <v>121</v>
      </c>
      <c r="B53" s="138" t="s">
        <v>54</v>
      </c>
      <c r="C53" s="139" t="s">
        <v>332</v>
      </c>
      <c r="D53" s="2"/>
      <c r="E53" s="2"/>
      <c r="F53" s="2"/>
      <c r="G53" s="2">
        <v>1529006.17</v>
      </c>
      <c r="H53" s="2">
        <f t="shared" si="3"/>
        <v>1529006.17</v>
      </c>
      <c r="I53" s="2">
        <f t="shared" si="4"/>
        <v>0</v>
      </c>
      <c r="J53" s="2">
        <f t="shared" si="5"/>
        <v>0</v>
      </c>
      <c r="K53" s="2">
        <f t="shared" si="6"/>
        <v>0</v>
      </c>
      <c r="L53" s="2">
        <f t="shared" si="7"/>
        <v>1529006.17</v>
      </c>
      <c r="M53" s="21">
        <f>'Фактический индекс'!$G$127</f>
        <v>1.0989</v>
      </c>
      <c r="N53" s="5">
        <f t="shared" si="1"/>
        <v>1680224.88</v>
      </c>
      <c r="O53" s="72">
        <f>'Прогнозный индекс'!$F$35</f>
        <v>1.1114999999999999</v>
      </c>
      <c r="P53" s="5">
        <f t="shared" si="2"/>
        <v>1867569.95</v>
      </c>
      <c r="Q53" s="5"/>
      <c r="S53" s="78"/>
      <c r="T53" s="78"/>
      <c r="U53" s="78">
        <f t="shared" si="8"/>
        <v>0</v>
      </c>
    </row>
    <row r="54" spans="1:22" ht="31.5" x14ac:dyDescent="0.25">
      <c r="A54" s="28" t="s">
        <v>122</v>
      </c>
      <c r="B54" s="138" t="s">
        <v>160</v>
      </c>
      <c r="C54" s="139" t="s">
        <v>333</v>
      </c>
      <c r="D54" s="2"/>
      <c r="E54" s="2"/>
      <c r="F54" s="2"/>
      <c r="G54" s="2">
        <v>56956.7</v>
      </c>
      <c r="H54" s="2">
        <f t="shared" si="3"/>
        <v>56956.7</v>
      </c>
      <c r="I54" s="2">
        <f t="shared" si="4"/>
        <v>0</v>
      </c>
      <c r="J54" s="2">
        <f t="shared" si="5"/>
        <v>0</v>
      </c>
      <c r="K54" s="2">
        <f t="shared" si="6"/>
        <v>0</v>
      </c>
      <c r="L54" s="2">
        <f t="shared" si="7"/>
        <v>56956.7</v>
      </c>
      <c r="M54" s="21">
        <f>'Фактический индекс'!$G$127</f>
        <v>1.0989</v>
      </c>
      <c r="N54" s="5">
        <f t="shared" si="1"/>
        <v>62589.72</v>
      </c>
      <c r="O54" s="72">
        <f>'Прогнозный индекс'!$F$35</f>
        <v>1.1114999999999999</v>
      </c>
      <c r="P54" s="5">
        <f t="shared" si="2"/>
        <v>69568.47</v>
      </c>
      <c r="Q54" s="5"/>
      <c r="S54" s="78"/>
      <c r="T54" s="78"/>
      <c r="U54" s="78">
        <f t="shared" si="8"/>
        <v>0</v>
      </c>
    </row>
    <row r="55" spans="1:22" ht="31.5" x14ac:dyDescent="0.25">
      <c r="A55" s="28" t="s">
        <v>123</v>
      </c>
      <c r="B55" s="138" t="s">
        <v>57</v>
      </c>
      <c r="C55" s="139" t="s">
        <v>334</v>
      </c>
      <c r="D55" s="2"/>
      <c r="E55" s="2"/>
      <c r="F55" s="2"/>
      <c r="G55" s="2">
        <v>123694.08</v>
      </c>
      <c r="H55" s="2">
        <f t="shared" si="3"/>
        <v>123694.08</v>
      </c>
      <c r="I55" s="2">
        <f t="shared" si="4"/>
        <v>0</v>
      </c>
      <c r="J55" s="2">
        <f t="shared" si="5"/>
        <v>0</v>
      </c>
      <c r="K55" s="2">
        <f t="shared" si="6"/>
        <v>0</v>
      </c>
      <c r="L55" s="2">
        <f t="shared" si="7"/>
        <v>123694.08</v>
      </c>
      <c r="M55" s="21">
        <f>'Фактический индекс'!$G$127</f>
        <v>1.0989</v>
      </c>
      <c r="N55" s="5">
        <f t="shared" si="1"/>
        <v>135927.42000000001</v>
      </c>
      <c r="O55" s="72">
        <f>'Прогнозный индекс'!$F$35</f>
        <v>1.1114999999999999</v>
      </c>
      <c r="P55" s="5">
        <f t="shared" si="2"/>
        <v>151083.32999999999</v>
      </c>
      <c r="Q55" s="5"/>
      <c r="S55" s="78"/>
      <c r="T55" s="78"/>
      <c r="U55" s="78">
        <f t="shared" si="8"/>
        <v>0</v>
      </c>
    </row>
    <row r="56" spans="1:22" ht="31.5" x14ac:dyDescent="0.25">
      <c r="A56" s="28" t="s">
        <v>124</v>
      </c>
      <c r="B56" s="138" t="s">
        <v>57</v>
      </c>
      <c r="C56" s="139" t="s">
        <v>59</v>
      </c>
      <c r="D56" s="2"/>
      <c r="E56" s="2"/>
      <c r="F56" s="2"/>
      <c r="G56" s="2">
        <v>1815756.8</v>
      </c>
      <c r="H56" s="2">
        <f t="shared" si="3"/>
        <v>1815756.8</v>
      </c>
      <c r="I56" s="2">
        <f t="shared" si="4"/>
        <v>0</v>
      </c>
      <c r="J56" s="2">
        <f t="shared" si="5"/>
        <v>0</v>
      </c>
      <c r="K56" s="2">
        <f t="shared" si="6"/>
        <v>0</v>
      </c>
      <c r="L56" s="2">
        <f t="shared" si="7"/>
        <v>1815756.8</v>
      </c>
      <c r="M56" s="21">
        <f>'Фактический индекс'!$G$127</f>
        <v>1.0989</v>
      </c>
      <c r="N56" s="5">
        <f t="shared" si="1"/>
        <v>1995335.15</v>
      </c>
      <c r="O56" s="72">
        <f>'Прогнозный индекс'!$F$35</f>
        <v>1.1114999999999999</v>
      </c>
      <c r="P56" s="5">
        <f t="shared" si="2"/>
        <v>2217815.02</v>
      </c>
      <c r="Q56" s="5"/>
      <c r="S56" s="78"/>
      <c r="T56" s="78"/>
      <c r="U56" s="78">
        <f t="shared" si="8"/>
        <v>0</v>
      </c>
    </row>
    <row r="57" spans="1:22" ht="15.75" x14ac:dyDescent="0.25">
      <c r="A57" s="28" t="s">
        <v>125</v>
      </c>
      <c r="B57" s="138" t="s">
        <v>57</v>
      </c>
      <c r="C57" s="139" t="s">
        <v>335</v>
      </c>
      <c r="D57" s="2"/>
      <c r="E57" s="2"/>
      <c r="F57" s="2"/>
      <c r="G57" s="2">
        <v>17472000</v>
      </c>
      <c r="H57" s="2">
        <f t="shared" si="3"/>
        <v>17472000</v>
      </c>
      <c r="I57" s="2">
        <f t="shared" si="4"/>
        <v>0</v>
      </c>
      <c r="J57" s="2">
        <f t="shared" si="5"/>
        <v>0</v>
      </c>
      <c r="K57" s="2">
        <f t="shared" si="6"/>
        <v>0</v>
      </c>
      <c r="L57" s="2">
        <f t="shared" si="7"/>
        <v>17472000</v>
      </c>
      <c r="M57" s="100">
        <v>1</v>
      </c>
      <c r="N57" s="5">
        <f t="shared" si="1"/>
        <v>17472000</v>
      </c>
      <c r="O57" s="100">
        <v>1</v>
      </c>
      <c r="P57" s="5">
        <f t="shared" si="2"/>
        <v>17472000</v>
      </c>
      <c r="Q57" s="5"/>
      <c r="S57" s="78"/>
      <c r="T57" s="78"/>
      <c r="U57" s="78">
        <f t="shared" si="8"/>
        <v>0</v>
      </c>
    </row>
    <row r="58" spans="1:22" ht="31.5" x14ac:dyDescent="0.25">
      <c r="A58" s="28" t="s">
        <v>126</v>
      </c>
      <c r="B58" s="138" t="s">
        <v>296</v>
      </c>
      <c r="C58" s="139" t="s">
        <v>58</v>
      </c>
      <c r="D58" s="2"/>
      <c r="E58" s="2"/>
      <c r="F58" s="2"/>
      <c r="G58" s="2">
        <v>323431.98</v>
      </c>
      <c r="H58" s="2">
        <f t="shared" si="3"/>
        <v>323431.98</v>
      </c>
      <c r="I58" s="2">
        <f t="shared" si="4"/>
        <v>0</v>
      </c>
      <c r="J58" s="2">
        <f t="shared" si="5"/>
        <v>0</v>
      </c>
      <c r="K58" s="2">
        <f t="shared" si="6"/>
        <v>0</v>
      </c>
      <c r="L58" s="2">
        <f t="shared" si="7"/>
        <v>323431.98</v>
      </c>
      <c r="M58" s="21">
        <f>'Фактический индекс'!$G$127</f>
        <v>1.0989</v>
      </c>
      <c r="N58" s="5">
        <f t="shared" si="1"/>
        <v>355419.4</v>
      </c>
      <c r="O58" s="72">
        <f>'Прогнозный индекс'!$F$35</f>
        <v>1.1114999999999999</v>
      </c>
      <c r="P58" s="5">
        <f t="shared" si="2"/>
        <v>395048.66</v>
      </c>
      <c r="Q58" s="5"/>
      <c r="S58" s="78"/>
      <c r="T58" s="78"/>
      <c r="U58" s="78">
        <f t="shared" si="8"/>
        <v>0</v>
      </c>
    </row>
    <row r="59" spans="1:22" ht="31.5" x14ac:dyDescent="0.25">
      <c r="A59" s="28" t="s">
        <v>454</v>
      </c>
      <c r="B59" s="138" t="s">
        <v>60</v>
      </c>
      <c r="C59" s="139" t="s">
        <v>61</v>
      </c>
      <c r="D59" s="2"/>
      <c r="E59" s="2"/>
      <c r="F59" s="2"/>
      <c r="G59" s="2">
        <f>1757.45*1000</f>
        <v>1757450</v>
      </c>
      <c r="H59" s="2">
        <f t="shared" si="3"/>
        <v>1757450</v>
      </c>
      <c r="I59" s="2">
        <f t="shared" si="4"/>
        <v>0</v>
      </c>
      <c r="J59" s="2">
        <f t="shared" si="5"/>
        <v>0</v>
      </c>
      <c r="K59" s="2">
        <f t="shared" si="6"/>
        <v>0</v>
      </c>
      <c r="L59" s="2">
        <f t="shared" si="7"/>
        <v>1757450</v>
      </c>
      <c r="M59" s="21">
        <f>'Фактический индекс'!$G$127</f>
        <v>1.0989</v>
      </c>
      <c r="N59" s="5">
        <f t="shared" si="1"/>
        <v>1931261.81</v>
      </c>
      <c r="O59" s="72">
        <f>'Прогнозный индекс'!$F$35</f>
        <v>1.1114999999999999</v>
      </c>
      <c r="P59" s="5">
        <f t="shared" si="2"/>
        <v>2146597.5</v>
      </c>
      <c r="Q59" s="5"/>
      <c r="S59" s="78"/>
      <c r="T59" s="78"/>
      <c r="U59" s="78">
        <f t="shared" si="8"/>
        <v>0</v>
      </c>
    </row>
    <row r="60" spans="1:22" ht="47.25" x14ac:dyDescent="0.25">
      <c r="A60" s="145" t="s">
        <v>127</v>
      </c>
      <c r="B60" s="3" t="s">
        <v>62</v>
      </c>
      <c r="C60" s="7" t="s">
        <v>336</v>
      </c>
      <c r="D60" s="146">
        <f>(D17+D18+D19+D20+D21+D22+D23+D24+D25+D26+D27+D28+D29+D30+D31+D32+D33+D34+D35+D36+D37+D38+D39+D40+D41+D42+D43+D44+D45+D46+D47+D48+D49+D50+D51+D52+D53+D54+D55+D56+D57+D58+D59)*3%</f>
        <v>14234592.33</v>
      </c>
      <c r="E60" s="146">
        <f t="shared" ref="E60:Q60" si="11">(E17+E18+E19+E20+E21+E22+E23+E24+E25+E26+E27+E28+E29+E30+E31+E32+E33+E34+E35+E36+E37+E38+E39+E40+E41+E42+E43+E44+E45+E46+E47+E48+E49+E50+E51+E52+E53+E54+E55+E56+E57+E58+E59)*3%</f>
        <v>1737514.69</v>
      </c>
      <c r="F60" s="146">
        <f t="shared" si="11"/>
        <v>1291549.8</v>
      </c>
      <c r="G60" s="146">
        <f t="shared" si="11"/>
        <v>705827</v>
      </c>
      <c r="H60" s="146">
        <f t="shared" si="11"/>
        <v>17969483.82</v>
      </c>
      <c r="I60" s="146">
        <f t="shared" si="11"/>
        <v>361392.67</v>
      </c>
      <c r="J60" s="146">
        <f t="shared" si="11"/>
        <v>-54208.9</v>
      </c>
      <c r="K60" s="146">
        <f t="shared" si="11"/>
        <v>80370.59</v>
      </c>
      <c r="L60" s="146">
        <f t="shared" si="11"/>
        <v>18357038.18</v>
      </c>
      <c r="M60" s="21"/>
      <c r="N60" s="146">
        <f t="shared" si="11"/>
        <v>20092963.07</v>
      </c>
      <c r="O60" s="147"/>
      <c r="P60" s="146">
        <f>(P17+P18+P19+P20+P21+P22+P23+P24+P25+P26+P27+P28+P29+P30+P31+P32+P33+P34+P35+P36+P37+P38+P39+P40+P41+P42+P43+P44+P45+P46+P47+P48+P49+P50+P51+P52+P53+P54+P55+P56+P57+P58+P59)*3%-0.01</f>
        <v>22243602.859999999</v>
      </c>
      <c r="Q60" s="146">
        <f t="shared" si="11"/>
        <v>1515411.99</v>
      </c>
      <c r="S60" s="79"/>
      <c r="T60" s="79"/>
      <c r="U60" s="79"/>
      <c r="V60" t="s">
        <v>453</v>
      </c>
    </row>
    <row r="61" spans="1:22" ht="32.25" hidden="1" customHeight="1" x14ac:dyDescent="0.25">
      <c r="A61" s="83">
        <v>3</v>
      </c>
      <c r="B61" s="83"/>
      <c r="C61" s="90" t="s">
        <v>353</v>
      </c>
      <c r="D61" s="80"/>
      <c r="E61" s="80"/>
      <c r="F61" s="80">
        <f>F62</f>
        <v>0</v>
      </c>
      <c r="G61" s="80"/>
      <c r="H61" s="80">
        <f>H62</f>
        <v>0</v>
      </c>
      <c r="I61" s="80"/>
      <c r="J61" s="80"/>
      <c r="K61" s="80"/>
      <c r="L61" s="80">
        <f>L62</f>
        <v>0</v>
      </c>
      <c r="M61" s="81"/>
      <c r="N61" s="80">
        <f>N62</f>
        <v>0</v>
      </c>
      <c r="O61" s="81"/>
      <c r="P61" s="80">
        <f>P62</f>
        <v>0</v>
      </c>
      <c r="Q61" s="80">
        <f>Q62</f>
        <v>0</v>
      </c>
      <c r="S61" s="79"/>
      <c r="T61" s="79"/>
      <c r="U61" s="79"/>
    </row>
    <row r="62" spans="1:22" ht="47.25" hidden="1" x14ac:dyDescent="0.25">
      <c r="A62" s="28" t="s">
        <v>266</v>
      </c>
      <c r="B62" s="141" t="s">
        <v>39</v>
      </c>
      <c r="C62" s="143" t="s">
        <v>322</v>
      </c>
      <c r="D62" s="82"/>
      <c r="E62" s="82"/>
      <c r="F62" s="144">
        <f>1305970000/1.2*0</f>
        <v>0</v>
      </c>
      <c r="G62" s="82"/>
      <c r="H62" s="2">
        <f t="shared" ref="H62" si="12">G62+F62+E62+D62</f>
        <v>0</v>
      </c>
      <c r="I62" s="46">
        <f t="shared" ref="I62" si="13">(D62+E62)*2.3%</f>
        <v>0</v>
      </c>
      <c r="J62" s="46">
        <f t="shared" ref="J62" si="14">-I62*15%</f>
        <v>0</v>
      </c>
      <c r="K62" s="46">
        <f t="shared" ref="K62" si="15">(D62+E62+I62)*0.5%</f>
        <v>0</v>
      </c>
      <c r="L62" s="46">
        <f t="shared" ref="L62" si="16">H62+I62+J62+K62</f>
        <v>0</v>
      </c>
      <c r="M62" s="100">
        <v>1</v>
      </c>
      <c r="N62" s="5">
        <f t="shared" ref="N62" si="17">L62*M62</f>
        <v>0</v>
      </c>
      <c r="O62" s="100">
        <v>1</v>
      </c>
      <c r="P62" s="5">
        <f t="shared" ref="P62" si="18">N62*O62</f>
        <v>0</v>
      </c>
      <c r="Q62" s="5">
        <f>P62</f>
        <v>0</v>
      </c>
      <c r="S62" s="79"/>
      <c r="T62" s="79"/>
      <c r="U62" s="79"/>
    </row>
    <row r="63" spans="1:22" ht="30.75" hidden="1" customHeight="1" x14ac:dyDescent="0.25">
      <c r="A63" s="205" t="s">
        <v>352</v>
      </c>
      <c r="B63" s="209"/>
      <c r="C63" s="207" t="s">
        <v>355</v>
      </c>
      <c r="D63" s="80"/>
      <c r="E63" s="80"/>
      <c r="F63" s="80">
        <f>F64</f>
        <v>0</v>
      </c>
      <c r="G63" s="80"/>
      <c r="H63" s="210">
        <f>H64</f>
        <v>0</v>
      </c>
      <c r="I63" s="211"/>
      <c r="J63" s="211"/>
      <c r="K63" s="211"/>
      <c r="L63" s="210">
        <f>L64</f>
        <v>0</v>
      </c>
      <c r="M63" s="212">
        <v>1</v>
      </c>
      <c r="N63" s="11">
        <f>N64</f>
        <v>0</v>
      </c>
      <c r="O63" s="212">
        <v>1</v>
      </c>
      <c r="P63" s="11">
        <f>P64</f>
        <v>0</v>
      </c>
      <c r="Q63" s="80">
        <f>Q64</f>
        <v>0</v>
      </c>
      <c r="S63" s="79"/>
      <c r="T63" s="79"/>
      <c r="U63" s="79"/>
    </row>
    <row r="64" spans="1:22" ht="30.75" hidden="1" customHeight="1" x14ac:dyDescent="0.25">
      <c r="A64" s="217" t="s">
        <v>356</v>
      </c>
      <c r="B64" s="218" t="s">
        <v>39</v>
      </c>
      <c r="C64" s="162" t="s">
        <v>355</v>
      </c>
      <c r="D64" s="82"/>
      <c r="E64" s="82"/>
      <c r="F64" s="203">
        <f>25000000*0</f>
        <v>0</v>
      </c>
      <c r="G64" s="203"/>
      <c r="H64" s="2">
        <f t="shared" ref="H64" si="19">G64+F64+E64+D64</f>
        <v>0</v>
      </c>
      <c r="I64" s="46">
        <f t="shared" ref="I64" si="20">(D64+E64)*2.3%</f>
        <v>0</v>
      </c>
      <c r="J64" s="46">
        <f t="shared" ref="J64" si="21">-I64*15%</f>
        <v>0</v>
      </c>
      <c r="K64" s="46">
        <f t="shared" ref="K64" si="22">(D64+E64+I64)*0.5%</f>
        <v>0</v>
      </c>
      <c r="L64" s="2">
        <f t="shared" ref="L64" si="23">H64+I64+J64+K64</f>
        <v>0</v>
      </c>
      <c r="M64" s="100">
        <v>1</v>
      </c>
      <c r="N64" s="5">
        <f t="shared" ref="N64" si="24">L64*M64</f>
        <v>0</v>
      </c>
      <c r="O64" s="100">
        <v>1</v>
      </c>
      <c r="P64" s="5">
        <f t="shared" ref="P64" si="25">N64*O64</f>
        <v>0</v>
      </c>
      <c r="Q64" s="5">
        <f t="shared" ref="Q64" si="26">F64*M64*O64</f>
        <v>0</v>
      </c>
      <c r="S64" s="79"/>
      <c r="T64" s="79"/>
      <c r="U64" s="79"/>
    </row>
    <row r="65" spans="1:21" ht="28.5" customHeight="1" x14ac:dyDescent="0.25">
      <c r="A65" s="29"/>
      <c r="B65" s="10"/>
      <c r="C65" s="91" t="s">
        <v>267</v>
      </c>
      <c r="D65" s="11">
        <f t="shared" ref="D65:L65" si="27">D13+D16+D61+D63</f>
        <v>488721003.22000003</v>
      </c>
      <c r="E65" s="11">
        <f t="shared" si="27"/>
        <v>59654670.899999999</v>
      </c>
      <c r="F65" s="11">
        <f t="shared" si="27"/>
        <v>44343209.880000003</v>
      </c>
      <c r="G65" s="11">
        <f t="shared" si="27"/>
        <v>43691683.920000002</v>
      </c>
      <c r="H65" s="11">
        <f t="shared" si="27"/>
        <v>636410567.91999996</v>
      </c>
      <c r="I65" s="11">
        <f t="shared" si="27"/>
        <v>12407815.050000001</v>
      </c>
      <c r="J65" s="11">
        <f t="shared" si="27"/>
        <v>-1861172.28</v>
      </c>
      <c r="K65" s="11">
        <f t="shared" si="27"/>
        <v>2759390.18</v>
      </c>
      <c r="L65" s="11">
        <f t="shared" si="27"/>
        <v>649716600.87</v>
      </c>
      <c r="M65" s="93"/>
      <c r="N65" s="11">
        <f>N13+N16+N61+N63</f>
        <v>711241113.70000005</v>
      </c>
      <c r="O65" s="93"/>
      <c r="P65" s="11">
        <f>P13+P16+P61+P63</f>
        <v>785888013.60000002</v>
      </c>
      <c r="Q65" s="11">
        <f>Q13+Q16+Q61+Q63</f>
        <v>52029144.990000002</v>
      </c>
      <c r="S65" s="79"/>
      <c r="T65" s="79"/>
      <c r="U65" s="79"/>
    </row>
    <row r="66" spans="1:21" ht="27.75" customHeight="1" x14ac:dyDescent="0.25">
      <c r="A66" s="29"/>
      <c r="B66" s="94"/>
      <c r="C66" s="13" t="s">
        <v>66</v>
      </c>
      <c r="D66" s="11">
        <f t="shared" ref="D66:L66" si="28">D65*20%</f>
        <v>97744200.640000001</v>
      </c>
      <c r="E66" s="11">
        <f t="shared" si="28"/>
        <v>11930934.18</v>
      </c>
      <c r="F66" s="11">
        <f t="shared" si="28"/>
        <v>8868641.9800000004</v>
      </c>
      <c r="G66" s="11">
        <f t="shared" si="28"/>
        <v>8738336.7799999993</v>
      </c>
      <c r="H66" s="11">
        <f t="shared" si="28"/>
        <v>127282113.58</v>
      </c>
      <c r="I66" s="11">
        <f t="shared" si="28"/>
        <v>2481563.0099999998</v>
      </c>
      <c r="J66" s="11">
        <f t="shared" si="28"/>
        <v>-372234.46</v>
      </c>
      <c r="K66" s="11">
        <f t="shared" si="28"/>
        <v>551878.04</v>
      </c>
      <c r="L66" s="11">
        <f t="shared" si="28"/>
        <v>129943320.17</v>
      </c>
      <c r="M66" s="93"/>
      <c r="N66" s="11">
        <f t="shared" ref="N66" si="29">N65*20%</f>
        <v>142248222.74000001</v>
      </c>
      <c r="O66" s="93"/>
      <c r="P66" s="11">
        <f t="shared" ref="P66" si="30">P65*20%</f>
        <v>157177602.72</v>
      </c>
      <c r="Q66" s="11">
        <f t="shared" ref="Q66" si="31">Q65*20%</f>
        <v>10405829</v>
      </c>
    </row>
    <row r="67" spans="1:21" ht="30" customHeight="1" x14ac:dyDescent="0.25">
      <c r="A67" s="29"/>
      <c r="B67" s="10"/>
      <c r="C67" s="91" t="s">
        <v>344</v>
      </c>
      <c r="D67" s="11">
        <f t="shared" ref="D67:L67" si="32">D65+D66</f>
        <v>586465203.86000001</v>
      </c>
      <c r="E67" s="11">
        <f t="shared" si="32"/>
        <v>71585605.079999998</v>
      </c>
      <c r="F67" s="11">
        <f t="shared" si="32"/>
        <v>53211851.859999999</v>
      </c>
      <c r="G67" s="11">
        <f t="shared" si="32"/>
        <v>52430020.700000003</v>
      </c>
      <c r="H67" s="11">
        <f t="shared" si="32"/>
        <v>763692681.5</v>
      </c>
      <c r="I67" s="11">
        <f t="shared" si="32"/>
        <v>14889378.060000001</v>
      </c>
      <c r="J67" s="11">
        <f t="shared" si="32"/>
        <v>-2233406.7400000002</v>
      </c>
      <c r="K67" s="11">
        <f t="shared" si="32"/>
        <v>3311268.22</v>
      </c>
      <c r="L67" s="11">
        <f t="shared" si="32"/>
        <v>779659921.03999996</v>
      </c>
      <c r="M67" s="93"/>
      <c r="N67" s="11">
        <f t="shared" ref="N67" si="33">N65+N66</f>
        <v>853489336.44000006</v>
      </c>
      <c r="O67" s="93"/>
      <c r="P67" s="11">
        <f t="shared" ref="P67" si="34">P65+P66</f>
        <v>943065616.32000005</v>
      </c>
      <c r="Q67" s="11">
        <f t="shared" ref="Q67" si="35">Q65+Q66</f>
        <v>62434973.990000002</v>
      </c>
    </row>
    <row r="68" spans="1:21" x14ac:dyDescent="0.25">
      <c r="F68" s="30"/>
      <c r="K68" s="87"/>
      <c r="L68" s="88"/>
      <c r="M68" s="89"/>
      <c r="N68" s="89"/>
    </row>
    <row r="69" spans="1:21" x14ac:dyDescent="0.25">
      <c r="F69" s="30"/>
      <c r="H69" s="30"/>
      <c r="L69" s="92"/>
      <c r="P69" s="213">
        <v>2239597229.1399999</v>
      </c>
      <c r="Q69" s="213">
        <v>1401532229.8</v>
      </c>
    </row>
    <row r="70" spans="1:21" x14ac:dyDescent="0.25">
      <c r="G70" s="95"/>
      <c r="H70" s="30"/>
      <c r="L70" s="92"/>
      <c r="P70" s="213"/>
      <c r="Q70" s="214"/>
    </row>
    <row r="71" spans="1:21" x14ac:dyDescent="0.25">
      <c r="G71" s="95"/>
      <c r="H71" s="92"/>
      <c r="L71" s="30"/>
      <c r="P71" s="213">
        <f>P67-P69</f>
        <v>-1296531612.8199999</v>
      </c>
      <c r="Q71" s="213">
        <f>Q67-Q69</f>
        <v>-1339097255.8099999</v>
      </c>
    </row>
    <row r="72" spans="1:21" x14ac:dyDescent="0.25">
      <c r="F72" s="30"/>
      <c r="G72" s="95"/>
      <c r="H72" s="95"/>
      <c r="I72" s="92" t="s">
        <v>272</v>
      </c>
      <c r="J72" s="73" t="s">
        <v>273</v>
      </c>
      <c r="K72" t="s">
        <v>274</v>
      </c>
      <c r="L72" s="30"/>
      <c r="M72" s="30"/>
    </row>
    <row r="73" spans="1:21" x14ac:dyDescent="0.25">
      <c r="H73" s="148" t="s">
        <v>338</v>
      </c>
      <c r="I73" s="98">
        <f>H18</f>
        <v>691894.3</v>
      </c>
      <c r="J73" s="84">
        <f>ССРСС!H30*1000</f>
        <v>691890</v>
      </c>
      <c r="K73" s="84">
        <f>I73-J73</f>
        <v>4.3</v>
      </c>
    </row>
    <row r="74" spans="1:21" x14ac:dyDescent="0.25">
      <c r="H74" s="148" t="s">
        <v>337</v>
      </c>
      <c r="I74" s="98">
        <f>H19</f>
        <v>1144816.1599999999</v>
      </c>
      <c r="J74" s="84">
        <f>ССРСС!H31*1000</f>
        <v>1144820</v>
      </c>
      <c r="K74" s="84">
        <f t="shared" ref="K74:K89" si="36">I74-J74</f>
        <v>-3.84</v>
      </c>
    </row>
    <row r="75" spans="1:21" x14ac:dyDescent="0.25">
      <c r="H75" s="148" t="s">
        <v>270</v>
      </c>
      <c r="I75" s="98">
        <f>H20+H21+H22+H23+H24+H25+H26+H27</f>
        <v>47335631.859999999</v>
      </c>
      <c r="J75" s="84">
        <f>ССРСС!H34*1000</f>
        <v>47335640</v>
      </c>
      <c r="K75" s="84">
        <f t="shared" si="36"/>
        <v>-8.14</v>
      </c>
    </row>
    <row r="76" spans="1:21" x14ac:dyDescent="0.25">
      <c r="H76" s="148" t="s">
        <v>269</v>
      </c>
      <c r="I76" s="98">
        <f>H28+H29+H30+H31+H32+H33+H34+H35</f>
        <v>78878381.560000002</v>
      </c>
      <c r="J76" s="84">
        <f>ССРСС!H35*1000</f>
        <v>78878390</v>
      </c>
      <c r="K76" s="84">
        <f t="shared" si="36"/>
        <v>-8.44</v>
      </c>
    </row>
    <row r="77" spans="1:21" x14ac:dyDescent="0.25">
      <c r="H77" s="148" t="s">
        <v>268</v>
      </c>
      <c r="I77" s="98">
        <f>H36+H37+H38+H39+H40+H41+H42+H43+H44+H45+H62+H63</f>
        <v>420829033.20999998</v>
      </c>
      <c r="J77" s="84">
        <f>ССРСС!H36*1000</f>
        <v>1538634980</v>
      </c>
      <c r="K77" s="84">
        <f t="shared" si="36"/>
        <v>-1117805946.79</v>
      </c>
      <c r="L77" s="297" t="s">
        <v>455</v>
      </c>
    </row>
    <row r="78" spans="1:21" x14ac:dyDescent="0.25">
      <c r="H78" s="148" t="s">
        <v>271</v>
      </c>
      <c r="I78" s="98">
        <f>H46+H47</f>
        <v>11953195.08</v>
      </c>
      <c r="J78" s="84">
        <f>ССРСС!H39*1000</f>
        <v>11953190</v>
      </c>
      <c r="K78" s="84">
        <f t="shared" si="36"/>
        <v>5.08</v>
      </c>
    </row>
    <row r="79" spans="1:21" x14ac:dyDescent="0.25">
      <c r="H79" s="148" t="s">
        <v>339</v>
      </c>
      <c r="I79" s="98">
        <f>H48</f>
        <v>792554.01</v>
      </c>
      <c r="J79" s="84">
        <f>ССРСС!H42*1000</f>
        <v>792550</v>
      </c>
      <c r="K79" s="84">
        <f t="shared" si="36"/>
        <v>4.01</v>
      </c>
    </row>
    <row r="80" spans="1:21" x14ac:dyDescent="0.25">
      <c r="H80" s="148" t="s">
        <v>340</v>
      </c>
      <c r="I80" s="98">
        <f>H49</f>
        <v>13829721</v>
      </c>
      <c r="J80" s="84">
        <f>ССРСС!H52*1000</f>
        <v>13829720</v>
      </c>
      <c r="K80" s="84">
        <f t="shared" si="36"/>
        <v>1</v>
      </c>
    </row>
    <row r="81" spans="1:21" x14ac:dyDescent="0.25">
      <c r="H81" s="148" t="s">
        <v>341</v>
      </c>
      <c r="I81" s="98">
        <f>H50+H51+H52+H53+H54+H55+H56+H57+H58</f>
        <v>21544000.949999999</v>
      </c>
      <c r="J81" s="84">
        <f>(ССРСС!H53+ССРСС!H54+ССРСС!H55+ССРСС!H56+ССРСС!H57+ССРСС!H59+ССРСС!H60)*1000</f>
        <v>21544000</v>
      </c>
      <c r="K81" s="84">
        <f t="shared" si="36"/>
        <v>0.95</v>
      </c>
    </row>
    <row r="82" spans="1:21" x14ac:dyDescent="0.25">
      <c r="H82" s="148" t="s">
        <v>60</v>
      </c>
      <c r="I82" s="98">
        <f>H59</f>
        <v>1757450</v>
      </c>
      <c r="J82" s="84">
        <f>ССРСС!H75*1000</f>
        <v>1757450</v>
      </c>
      <c r="K82" s="84">
        <f t="shared" si="36"/>
        <v>0</v>
      </c>
    </row>
    <row r="83" spans="1:21" x14ac:dyDescent="0.25">
      <c r="H83" s="148" t="s">
        <v>275</v>
      </c>
      <c r="I83" s="150">
        <f>H14</f>
        <v>18891543.809999999</v>
      </c>
      <c r="J83" s="96">
        <f>ССРСС!H70*1000</f>
        <v>18891540</v>
      </c>
      <c r="K83" s="96">
        <f t="shared" si="36"/>
        <v>3.81</v>
      </c>
    </row>
    <row r="84" spans="1:21" x14ac:dyDescent="0.25">
      <c r="H84" s="148" t="s">
        <v>9</v>
      </c>
      <c r="I84" s="150">
        <f>H17</f>
        <v>226115.85</v>
      </c>
      <c r="J84" s="96">
        <f>ССРСС!H26*1000</f>
        <v>226120</v>
      </c>
      <c r="K84" s="96"/>
    </row>
    <row r="85" spans="1:21" x14ac:dyDescent="0.25">
      <c r="H85" s="97" t="s">
        <v>267</v>
      </c>
      <c r="I85" s="86">
        <f>SUM(I73:I84)</f>
        <v>617874337.78999996</v>
      </c>
      <c r="J85" s="86">
        <f>SUM(J73:J84)</f>
        <v>1735680290</v>
      </c>
      <c r="K85" s="86">
        <f>SUM(K73:K84)</f>
        <v>-1117805948.0599999</v>
      </c>
    </row>
    <row r="86" spans="1:21" x14ac:dyDescent="0.25">
      <c r="H86" s="53" t="s">
        <v>276</v>
      </c>
      <c r="I86" s="98">
        <f>I65-I60</f>
        <v>12046422.380000001</v>
      </c>
      <c r="J86" s="98">
        <f>ССРСС!H47*1000</f>
        <v>12046960</v>
      </c>
      <c r="K86" s="96">
        <f t="shared" si="36"/>
        <v>-537.62</v>
      </c>
    </row>
    <row r="87" spans="1:21" x14ac:dyDescent="0.25">
      <c r="H87" s="53" t="s">
        <v>278</v>
      </c>
      <c r="I87" s="98">
        <f>K65-K60</f>
        <v>2679019.59</v>
      </c>
      <c r="J87" s="98">
        <f>ССРСС!H51*1000</f>
        <v>2679140</v>
      </c>
      <c r="K87" s="96">
        <f>I87-J87</f>
        <v>-120.41</v>
      </c>
    </row>
    <row r="88" spans="1:21" x14ac:dyDescent="0.25">
      <c r="H88" s="97" t="s">
        <v>267</v>
      </c>
      <c r="I88" s="86">
        <f>I85+I86+I87</f>
        <v>632599779.75999999</v>
      </c>
      <c r="J88" s="86">
        <f>J85+J86+J87</f>
        <v>1750406390</v>
      </c>
      <c r="K88" s="149">
        <f>K86+K85+K87</f>
        <v>-1117806606.0899999</v>
      </c>
    </row>
    <row r="89" spans="1:21" x14ac:dyDescent="0.25">
      <c r="H89" s="53" t="s">
        <v>277</v>
      </c>
      <c r="I89" s="98">
        <f>J65-J60</f>
        <v>-1806963.38</v>
      </c>
      <c r="J89" s="98">
        <f>-J86*15%</f>
        <v>-1807044</v>
      </c>
      <c r="K89" s="96">
        <f t="shared" si="36"/>
        <v>80.62</v>
      </c>
    </row>
    <row r="90" spans="1:21" x14ac:dyDescent="0.25">
      <c r="H90" s="53" t="s">
        <v>188</v>
      </c>
      <c r="I90" s="99">
        <f>L60+L15</f>
        <v>18923784.489999998</v>
      </c>
      <c r="J90" s="99">
        <f>(J88+J89)*3%-(F62+F63)*3%</f>
        <v>52457980.380000003</v>
      </c>
      <c r="K90" s="96">
        <f>I90-J90</f>
        <v>-33534195.890000001</v>
      </c>
    </row>
    <row r="91" spans="1:21" x14ac:dyDescent="0.25">
      <c r="H91" s="85" t="s">
        <v>342</v>
      </c>
      <c r="I91" s="86">
        <f>I88+I89+I90</f>
        <v>649716600.87</v>
      </c>
      <c r="J91" s="86">
        <f>J88+J89+J90</f>
        <v>1801057326.3800001</v>
      </c>
      <c r="K91" s="86">
        <f>K88+K89+K90</f>
        <v>-1151340721.3599999</v>
      </c>
    </row>
    <row r="95" spans="1:21" x14ac:dyDescent="0.25">
      <c r="C95" t="s">
        <v>371</v>
      </c>
    </row>
    <row r="96" spans="1:21" ht="47.25" x14ac:dyDescent="0.25">
      <c r="A96" s="28" t="s">
        <v>111</v>
      </c>
      <c r="B96" s="141" t="s">
        <v>39</v>
      </c>
      <c r="C96" s="142" t="s">
        <v>329</v>
      </c>
      <c r="D96" s="2"/>
      <c r="E96" s="2"/>
      <c r="F96" s="6">
        <f>1126668033.33/1.012*1.2%*30%</f>
        <v>4007910</v>
      </c>
      <c r="G96" s="2"/>
      <c r="H96" s="2">
        <f t="shared" ref="H96" si="37">G96+F96+E96+D96</f>
        <v>4007910</v>
      </c>
      <c r="I96" s="2">
        <f t="shared" ref="I96" si="38">(D96+E96)*2.3%</f>
        <v>0</v>
      </c>
      <c r="J96" s="2">
        <f t="shared" ref="J96" si="39">-I96*15%</f>
        <v>0</v>
      </c>
      <c r="K96" s="2">
        <f t="shared" ref="K96" si="40">(D96+E96+I96)*0.5%</f>
        <v>0</v>
      </c>
      <c r="L96" s="2">
        <f t="shared" ref="L96" si="41">H96+I96+J96+K96</f>
        <v>4007910</v>
      </c>
      <c r="M96" s="100">
        <v>1</v>
      </c>
      <c r="N96" s="5">
        <f t="shared" ref="N96" si="42">L96*M96</f>
        <v>4007910</v>
      </c>
      <c r="O96" s="100">
        <v>1</v>
      </c>
      <c r="P96" s="5">
        <f t="shared" ref="P96" si="43">N96*O96</f>
        <v>4007910</v>
      </c>
      <c r="Q96" s="5">
        <f t="shared" ref="Q96" si="44">F96*M96*O96</f>
        <v>4007910</v>
      </c>
      <c r="S96" s="78"/>
      <c r="T96" s="78"/>
      <c r="U96" s="78">
        <f t="shared" ref="U96" si="45">S96+T96</f>
        <v>0</v>
      </c>
    </row>
    <row r="97" spans="1:21" ht="47.25" x14ac:dyDescent="0.25">
      <c r="A97" s="145" t="s">
        <v>128</v>
      </c>
      <c r="B97" s="3" t="s">
        <v>62</v>
      </c>
      <c r="C97" s="7" t="s">
        <v>336</v>
      </c>
      <c r="D97" s="146">
        <f>D96*3%</f>
        <v>0</v>
      </c>
      <c r="E97" s="146">
        <f t="shared" ref="E97:F97" si="46">E96*3%</f>
        <v>0</v>
      </c>
      <c r="F97" s="146">
        <f t="shared" si="46"/>
        <v>120237.3</v>
      </c>
      <c r="G97" s="146">
        <f t="shared" ref="G97" si="47">G96*3%</f>
        <v>0</v>
      </c>
      <c r="H97" s="146">
        <f t="shared" ref="H97" si="48">H96*3%</f>
        <v>120237.3</v>
      </c>
      <c r="I97" s="146">
        <f t="shared" ref="I97" si="49">I96*3%</f>
        <v>0</v>
      </c>
      <c r="J97" s="146">
        <f t="shared" ref="J97" si="50">J96*3%</f>
        <v>0</v>
      </c>
      <c r="K97" s="146">
        <f t="shared" ref="K97" si="51">K96*3%</f>
        <v>0</v>
      </c>
      <c r="L97" s="146">
        <f t="shared" ref="L97" si="52">L96*3%</f>
        <v>120237.3</v>
      </c>
      <c r="M97" s="146"/>
      <c r="N97" s="146">
        <f t="shared" ref="N97" si="53">N96*3%</f>
        <v>120237.3</v>
      </c>
      <c r="O97" s="146"/>
      <c r="P97" s="146">
        <f t="shared" ref="P97" si="54">P96*3%</f>
        <v>120237.3</v>
      </c>
      <c r="Q97" s="146">
        <f t="shared" ref="Q97" si="55">Q96*3%</f>
        <v>120237.3</v>
      </c>
      <c r="S97" s="79"/>
      <c r="T97" s="79"/>
      <c r="U97" s="79"/>
    </row>
    <row r="98" spans="1:21" ht="28.5" customHeight="1" x14ac:dyDescent="0.25">
      <c r="A98" s="29"/>
      <c r="B98" s="10"/>
      <c r="C98" s="91" t="s">
        <v>267</v>
      </c>
      <c r="D98" s="11">
        <f>D96+D97</f>
        <v>0</v>
      </c>
      <c r="E98" s="11">
        <f t="shared" ref="E98:Q98" si="56">E96+E97</f>
        <v>0</v>
      </c>
      <c r="F98" s="11">
        <f t="shared" si="56"/>
        <v>4128147.3</v>
      </c>
      <c r="G98" s="11">
        <f t="shared" si="56"/>
        <v>0</v>
      </c>
      <c r="H98" s="11">
        <f t="shared" si="56"/>
        <v>4128147.3</v>
      </c>
      <c r="I98" s="11">
        <f t="shared" si="56"/>
        <v>0</v>
      </c>
      <c r="J98" s="11">
        <f t="shared" si="56"/>
        <v>0</v>
      </c>
      <c r="K98" s="11">
        <f t="shared" si="56"/>
        <v>0</v>
      </c>
      <c r="L98" s="11">
        <f t="shared" si="56"/>
        <v>4128147.3</v>
      </c>
      <c r="M98" s="11"/>
      <c r="N98" s="11">
        <f t="shared" si="56"/>
        <v>4128147.3</v>
      </c>
      <c r="O98" s="11"/>
      <c r="P98" s="11">
        <f t="shared" si="56"/>
        <v>4128147.3</v>
      </c>
      <c r="Q98" s="11">
        <f t="shared" si="56"/>
        <v>4128147.3</v>
      </c>
      <c r="S98" s="79"/>
      <c r="T98" s="79"/>
      <c r="U98" s="79"/>
    </row>
    <row r="99" spans="1:21" ht="27.75" customHeight="1" x14ac:dyDescent="0.25">
      <c r="A99" s="29"/>
      <c r="B99" s="94"/>
      <c r="C99" s="13" t="s">
        <v>66</v>
      </c>
      <c r="D99" s="11">
        <f t="shared" ref="D99:Q99" si="57">D98*20%</f>
        <v>0</v>
      </c>
      <c r="E99" s="11">
        <f t="shared" si="57"/>
        <v>0</v>
      </c>
      <c r="F99" s="11">
        <f t="shared" si="57"/>
        <v>825629.46</v>
      </c>
      <c r="G99" s="11">
        <f t="shared" si="57"/>
        <v>0</v>
      </c>
      <c r="H99" s="11">
        <f t="shared" si="57"/>
        <v>825629.46</v>
      </c>
      <c r="I99" s="11">
        <f t="shared" si="57"/>
        <v>0</v>
      </c>
      <c r="J99" s="11">
        <f t="shared" si="57"/>
        <v>0</v>
      </c>
      <c r="K99" s="11">
        <f t="shared" si="57"/>
        <v>0</v>
      </c>
      <c r="L99" s="11">
        <f t="shared" si="57"/>
        <v>825629.46</v>
      </c>
      <c r="M99" s="11"/>
      <c r="N99" s="11">
        <f t="shared" si="57"/>
        <v>825629.46</v>
      </c>
      <c r="O99" s="11"/>
      <c r="P99" s="11">
        <f t="shared" si="57"/>
        <v>825629.46</v>
      </c>
      <c r="Q99" s="11">
        <f t="shared" si="57"/>
        <v>825629.46</v>
      </c>
    </row>
    <row r="100" spans="1:21" ht="30" customHeight="1" x14ac:dyDescent="0.25">
      <c r="A100" s="29"/>
      <c r="B100" s="10"/>
      <c r="C100" s="91" t="s">
        <v>344</v>
      </c>
      <c r="D100" s="11">
        <f t="shared" ref="D100:L100" si="58">D98+D99</f>
        <v>0</v>
      </c>
      <c r="E100" s="11">
        <f t="shared" si="58"/>
        <v>0</v>
      </c>
      <c r="F100" s="11">
        <f t="shared" si="58"/>
        <v>4953776.76</v>
      </c>
      <c r="G100" s="11">
        <f t="shared" si="58"/>
        <v>0</v>
      </c>
      <c r="H100" s="11">
        <f t="shared" si="58"/>
        <v>4953776.76</v>
      </c>
      <c r="I100" s="11">
        <f t="shared" si="58"/>
        <v>0</v>
      </c>
      <c r="J100" s="11">
        <f t="shared" si="58"/>
        <v>0</v>
      </c>
      <c r="K100" s="11">
        <f t="shared" si="58"/>
        <v>0</v>
      </c>
      <c r="L100" s="11">
        <f t="shared" si="58"/>
        <v>4953776.76</v>
      </c>
      <c r="M100" s="93"/>
      <c r="N100" s="11">
        <f t="shared" ref="N100" si="59">N98+N99</f>
        <v>4953776.76</v>
      </c>
      <c r="O100" s="93"/>
      <c r="P100" s="11">
        <f t="shared" ref="P100:Q100" si="60">P98+P99</f>
        <v>4953776.76</v>
      </c>
      <c r="Q100" s="11">
        <f t="shared" si="60"/>
        <v>4953776.76</v>
      </c>
    </row>
    <row r="101" spans="1:21" ht="34.5" customHeight="1" x14ac:dyDescent="0.25">
      <c r="A101" s="29"/>
      <c r="B101" s="10"/>
      <c r="C101" s="244" t="s">
        <v>372</v>
      </c>
      <c r="D101" s="11">
        <f>D67+D100</f>
        <v>586465203.86000001</v>
      </c>
      <c r="E101" s="11">
        <f t="shared" ref="E101:Q101" si="61">E67+E100</f>
        <v>71585605.079999998</v>
      </c>
      <c r="F101" s="11">
        <f t="shared" si="61"/>
        <v>58165628.619999997</v>
      </c>
      <c r="G101" s="11">
        <f t="shared" si="61"/>
        <v>52430020.700000003</v>
      </c>
      <c r="H101" s="11">
        <f t="shared" si="61"/>
        <v>768646458.25999999</v>
      </c>
      <c r="I101" s="11">
        <f t="shared" si="61"/>
        <v>14889378.060000001</v>
      </c>
      <c r="J101" s="11">
        <f t="shared" si="61"/>
        <v>-2233406.7400000002</v>
      </c>
      <c r="K101" s="11">
        <f t="shared" si="61"/>
        <v>3311268.22</v>
      </c>
      <c r="L101" s="11">
        <f t="shared" si="61"/>
        <v>784613697.79999995</v>
      </c>
      <c r="M101" s="93"/>
      <c r="N101" s="11">
        <f t="shared" si="61"/>
        <v>858443113.20000005</v>
      </c>
      <c r="O101" s="93"/>
      <c r="P101" s="11">
        <f t="shared" si="61"/>
        <v>948019393.08000004</v>
      </c>
      <c r="Q101" s="11">
        <f t="shared" si="61"/>
        <v>67388750.75</v>
      </c>
    </row>
  </sheetData>
  <mergeCells count="22">
    <mergeCell ref="S9:U10"/>
    <mergeCell ref="O9:O11"/>
    <mergeCell ref="P9:P11"/>
    <mergeCell ref="Q9:Q11"/>
    <mergeCell ref="A1:P1"/>
    <mergeCell ref="A2:P2"/>
    <mergeCell ref="A3:P3"/>
    <mergeCell ref="I9:I11"/>
    <mergeCell ref="J9:J11"/>
    <mergeCell ref="K9:K11"/>
    <mergeCell ref="L9:L11"/>
    <mergeCell ref="M9:M11"/>
    <mergeCell ref="A9:A11"/>
    <mergeCell ref="B9:B11"/>
    <mergeCell ref="C9:C11"/>
    <mergeCell ref="D9:H9"/>
    <mergeCell ref="N9:N11"/>
    <mergeCell ref="D10:D11"/>
    <mergeCell ref="E10:E11"/>
    <mergeCell ref="F10:F11"/>
    <mergeCell ref="G10:G11"/>
    <mergeCell ref="H10:H1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2"/>
  <sheetViews>
    <sheetView topLeftCell="A90" workbookViewId="0">
      <selection activeCell="G127" sqref="G127"/>
    </sheetView>
  </sheetViews>
  <sheetFormatPr defaultRowHeight="15" x14ac:dyDescent="0.25"/>
  <cols>
    <col min="2" max="2" width="33.140625" customWidth="1"/>
    <col min="3" max="3" width="19.28515625" customWidth="1"/>
    <col min="4" max="4" width="10.140625" customWidth="1"/>
    <col min="5" max="5" width="13.85546875" hidden="1" customWidth="1"/>
    <col min="6" max="7" width="14" customWidth="1"/>
    <col min="8" max="8" width="14.85546875" hidden="1" customWidth="1"/>
    <col min="9" max="9" width="17.85546875" hidden="1" customWidth="1"/>
  </cols>
  <sheetData>
    <row r="1" spans="1:27" x14ac:dyDescent="0.25">
      <c r="A1" s="341" t="s">
        <v>208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  <c r="AA1" s="342"/>
    </row>
    <row r="2" spans="1:27" x14ac:dyDescent="0.25">
      <c r="A2" s="47" t="s">
        <v>209</v>
      </c>
      <c r="B2" s="47"/>
      <c r="C2" s="47"/>
      <c r="D2" s="47"/>
      <c r="E2" s="47"/>
      <c r="F2" s="47"/>
      <c r="G2" s="221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</row>
    <row r="3" spans="1:27" ht="63.75" x14ac:dyDescent="0.25">
      <c r="A3" s="339" t="s">
        <v>209</v>
      </c>
      <c r="B3" s="339" t="s">
        <v>209</v>
      </c>
      <c r="C3" s="339" t="s">
        <v>209</v>
      </c>
      <c r="D3" s="339" t="s">
        <v>209</v>
      </c>
      <c r="E3" s="48" t="s">
        <v>210</v>
      </c>
      <c r="F3" s="52" t="s">
        <v>211</v>
      </c>
      <c r="G3" s="220" t="s">
        <v>362</v>
      </c>
      <c r="H3" s="48" t="s">
        <v>212</v>
      </c>
      <c r="I3" s="48" t="s">
        <v>213</v>
      </c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</row>
    <row r="4" spans="1:27" x14ac:dyDescent="0.25">
      <c r="A4" s="339" t="s">
        <v>214</v>
      </c>
      <c r="B4" s="339" t="s">
        <v>215</v>
      </c>
      <c r="C4" s="339" t="s">
        <v>216</v>
      </c>
      <c r="D4" s="48" t="s">
        <v>217</v>
      </c>
      <c r="E4" s="49">
        <v>100.19</v>
      </c>
      <c r="F4" s="49">
        <v>100.19</v>
      </c>
      <c r="G4" s="49">
        <f>F4/100</f>
        <v>1.0019</v>
      </c>
      <c r="H4" s="49">
        <v>104.56</v>
      </c>
      <c r="I4" s="49">
        <v>104.56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</row>
    <row r="5" spans="1:27" x14ac:dyDescent="0.25">
      <c r="A5" s="339" t="s">
        <v>214</v>
      </c>
      <c r="B5" s="339" t="s">
        <v>215</v>
      </c>
      <c r="C5" s="339" t="s">
        <v>216</v>
      </c>
      <c r="D5" s="48" t="s">
        <v>218</v>
      </c>
      <c r="E5" s="49">
        <v>101.9</v>
      </c>
      <c r="F5" s="49">
        <v>101.71</v>
      </c>
      <c r="G5" s="49">
        <f t="shared" ref="G5:G68" si="0">F5/100</f>
        <v>1.0170999999999999</v>
      </c>
      <c r="H5" s="49">
        <v>104.34</v>
      </c>
      <c r="I5" s="49">
        <v>104.12</v>
      </c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</row>
    <row r="6" spans="1:27" x14ac:dyDescent="0.25">
      <c r="A6" s="339" t="s">
        <v>214</v>
      </c>
      <c r="B6" s="339" t="s">
        <v>215</v>
      </c>
      <c r="C6" s="339" t="s">
        <v>216</v>
      </c>
      <c r="D6" s="48" t="s">
        <v>219</v>
      </c>
      <c r="E6" s="49">
        <v>99.31</v>
      </c>
      <c r="F6" s="49">
        <v>97.46</v>
      </c>
      <c r="G6" s="49">
        <f t="shared" si="0"/>
        <v>0.97460000000000002</v>
      </c>
      <c r="H6" s="49">
        <v>104.51</v>
      </c>
      <c r="I6" s="49">
        <v>104.86</v>
      </c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</row>
    <row r="7" spans="1:27" x14ac:dyDescent="0.25">
      <c r="A7" s="339" t="s">
        <v>214</v>
      </c>
      <c r="B7" s="339" t="s">
        <v>215</v>
      </c>
      <c r="C7" s="339" t="s">
        <v>216</v>
      </c>
      <c r="D7" s="48" t="s">
        <v>220</v>
      </c>
      <c r="E7" s="49">
        <v>100.06</v>
      </c>
      <c r="F7" s="49">
        <v>100.75</v>
      </c>
      <c r="G7" s="49">
        <f t="shared" si="0"/>
        <v>1.0075000000000001</v>
      </c>
      <c r="H7" s="49">
        <v>104.64</v>
      </c>
      <c r="I7" s="49">
        <v>105.04</v>
      </c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</row>
    <row r="8" spans="1:27" x14ac:dyDescent="0.25">
      <c r="A8" s="339" t="s">
        <v>214</v>
      </c>
      <c r="B8" s="339" t="s">
        <v>215</v>
      </c>
      <c r="C8" s="339" t="s">
        <v>216</v>
      </c>
      <c r="D8" s="48" t="s">
        <v>221</v>
      </c>
      <c r="E8" s="49">
        <v>101.29</v>
      </c>
      <c r="F8" s="49">
        <v>101.23</v>
      </c>
      <c r="G8" s="49">
        <f t="shared" si="0"/>
        <v>1.0123</v>
      </c>
      <c r="H8" s="49">
        <v>104.67</v>
      </c>
      <c r="I8" s="49">
        <v>104.77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</row>
    <row r="9" spans="1:27" x14ac:dyDescent="0.25">
      <c r="A9" s="339" t="s">
        <v>214</v>
      </c>
      <c r="B9" s="339" t="s">
        <v>215</v>
      </c>
      <c r="C9" s="339" t="s">
        <v>216</v>
      </c>
      <c r="D9" s="48" t="s">
        <v>222</v>
      </c>
      <c r="E9" s="49">
        <v>101.42</v>
      </c>
      <c r="F9" s="49">
        <v>100.13</v>
      </c>
      <c r="G9" s="49">
        <f t="shared" si="0"/>
        <v>1.0013000000000001</v>
      </c>
      <c r="H9" s="49">
        <v>104.58</v>
      </c>
      <c r="I9" s="49">
        <v>104.16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</row>
    <row r="10" spans="1:27" x14ac:dyDescent="0.25">
      <c r="A10" s="339" t="s">
        <v>214</v>
      </c>
      <c r="B10" s="339" t="s">
        <v>215</v>
      </c>
      <c r="C10" s="339" t="s">
        <v>216</v>
      </c>
      <c r="D10" s="48" t="s">
        <v>223</v>
      </c>
      <c r="E10" s="49">
        <v>102.27</v>
      </c>
      <c r="F10" s="49">
        <v>100.84</v>
      </c>
      <c r="G10" s="49">
        <f t="shared" si="0"/>
        <v>1.0084</v>
      </c>
      <c r="H10" s="49">
        <v>104.53</v>
      </c>
      <c r="I10" s="49">
        <v>104.21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</row>
    <row r="11" spans="1:27" x14ac:dyDescent="0.25">
      <c r="A11" s="339" t="s">
        <v>214</v>
      </c>
      <c r="B11" s="339" t="s">
        <v>215</v>
      </c>
      <c r="C11" s="339" t="s">
        <v>216</v>
      </c>
      <c r="D11" s="48" t="s">
        <v>224</v>
      </c>
      <c r="E11" s="49">
        <v>103.17</v>
      </c>
      <c r="F11" s="49">
        <v>100.89</v>
      </c>
      <c r="G11" s="49">
        <f t="shared" si="0"/>
        <v>1.0088999999999999</v>
      </c>
      <c r="H11" s="49">
        <v>104.44</v>
      </c>
      <c r="I11" s="49">
        <v>103.83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</row>
    <row r="12" spans="1:27" x14ac:dyDescent="0.25">
      <c r="A12" s="339" t="s">
        <v>214</v>
      </c>
      <c r="B12" s="339" t="s">
        <v>215</v>
      </c>
      <c r="C12" s="339" t="s">
        <v>216</v>
      </c>
      <c r="D12" s="48" t="s">
        <v>225</v>
      </c>
      <c r="E12" s="49">
        <v>103.26</v>
      </c>
      <c r="F12" s="49">
        <v>100.08</v>
      </c>
      <c r="G12" s="49">
        <f t="shared" si="0"/>
        <v>1.0007999999999999</v>
      </c>
      <c r="H12" s="49">
        <v>104.28</v>
      </c>
      <c r="I12" s="49">
        <v>103.05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</row>
    <row r="13" spans="1:27" x14ac:dyDescent="0.25">
      <c r="A13" s="339" t="s">
        <v>214</v>
      </c>
      <c r="B13" s="339" t="s">
        <v>215</v>
      </c>
      <c r="C13" s="339" t="s">
        <v>216</v>
      </c>
      <c r="D13" s="48" t="s">
        <v>226</v>
      </c>
      <c r="E13" s="49">
        <v>103.51</v>
      </c>
      <c r="F13" s="49">
        <v>100.25</v>
      </c>
      <c r="G13" s="49">
        <f t="shared" si="0"/>
        <v>1.0024999999999999</v>
      </c>
      <c r="H13" s="49">
        <v>104.15</v>
      </c>
      <c r="I13" s="50">
        <v>103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</row>
    <row r="14" spans="1:27" x14ac:dyDescent="0.25">
      <c r="A14" s="339" t="s">
        <v>214</v>
      </c>
      <c r="B14" s="339" t="s">
        <v>215</v>
      </c>
      <c r="C14" s="339" t="s">
        <v>216</v>
      </c>
      <c r="D14" s="48" t="s">
        <v>227</v>
      </c>
      <c r="E14" s="49">
        <v>103.1</v>
      </c>
      <c r="F14" s="49">
        <v>99.6</v>
      </c>
      <c r="G14" s="49">
        <f t="shared" si="0"/>
        <v>0.996</v>
      </c>
      <c r="H14" s="50">
        <v>104</v>
      </c>
      <c r="I14" s="49">
        <v>102.61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</row>
    <row r="15" spans="1:27" x14ac:dyDescent="0.25">
      <c r="A15" s="339" t="s">
        <v>214</v>
      </c>
      <c r="B15" s="339" t="s">
        <v>215</v>
      </c>
      <c r="C15" s="339" t="s">
        <v>216</v>
      </c>
      <c r="D15" s="48" t="s">
        <v>228</v>
      </c>
      <c r="E15" s="49">
        <v>103.42</v>
      </c>
      <c r="F15" s="49">
        <v>100.32</v>
      </c>
      <c r="G15" s="49">
        <f t="shared" si="0"/>
        <v>1.0032000000000001</v>
      </c>
      <c r="H15" s="49">
        <v>103.95</v>
      </c>
      <c r="I15" s="49">
        <v>103.42</v>
      </c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</row>
    <row r="16" spans="1:27" x14ac:dyDescent="0.25">
      <c r="A16" s="339" t="s">
        <v>229</v>
      </c>
      <c r="B16" s="339" t="s">
        <v>215</v>
      </c>
      <c r="C16" s="339" t="s">
        <v>216</v>
      </c>
      <c r="D16" s="48" t="s">
        <v>217</v>
      </c>
      <c r="E16" s="49">
        <v>99.85</v>
      </c>
      <c r="F16" s="49">
        <v>99.85</v>
      </c>
      <c r="G16" s="49">
        <f t="shared" si="0"/>
        <v>0.99850000000000005</v>
      </c>
      <c r="H16" s="49">
        <v>103.07</v>
      </c>
      <c r="I16" s="49">
        <v>103.07</v>
      </c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</row>
    <row r="17" spans="1:9" x14ac:dyDescent="0.25">
      <c r="A17" s="339" t="s">
        <v>229</v>
      </c>
      <c r="B17" s="339" t="s">
        <v>215</v>
      </c>
      <c r="C17" s="339" t="s">
        <v>216</v>
      </c>
      <c r="D17" s="48" t="s">
        <v>218</v>
      </c>
      <c r="E17" s="49">
        <v>99.95</v>
      </c>
      <c r="F17" s="49">
        <v>100.1</v>
      </c>
      <c r="G17" s="49">
        <f t="shared" si="0"/>
        <v>1.0009999999999999</v>
      </c>
      <c r="H17" s="49">
        <v>102.25</v>
      </c>
      <c r="I17" s="49">
        <v>101.44</v>
      </c>
    </row>
    <row r="18" spans="1:9" x14ac:dyDescent="0.25">
      <c r="A18" s="339" t="s">
        <v>229</v>
      </c>
      <c r="B18" s="339" t="s">
        <v>215</v>
      </c>
      <c r="C18" s="339" t="s">
        <v>216</v>
      </c>
      <c r="D18" s="48" t="s">
        <v>219</v>
      </c>
      <c r="E18" s="49">
        <v>100.46</v>
      </c>
      <c r="F18" s="49">
        <v>100.51</v>
      </c>
      <c r="G18" s="49">
        <f t="shared" si="0"/>
        <v>1.0051000000000001</v>
      </c>
      <c r="H18" s="49">
        <v>103.03</v>
      </c>
      <c r="I18" s="49">
        <v>104.62</v>
      </c>
    </row>
    <row r="19" spans="1:9" x14ac:dyDescent="0.25">
      <c r="A19" s="339" t="s">
        <v>229</v>
      </c>
      <c r="B19" s="339" t="s">
        <v>215</v>
      </c>
      <c r="C19" s="339" t="s">
        <v>216</v>
      </c>
      <c r="D19" s="48" t="s">
        <v>220</v>
      </c>
      <c r="E19" s="49">
        <v>101.18</v>
      </c>
      <c r="F19" s="49">
        <v>100.71</v>
      </c>
      <c r="G19" s="49">
        <f t="shared" si="0"/>
        <v>1.0071000000000001</v>
      </c>
      <c r="H19" s="49">
        <v>103.41</v>
      </c>
      <c r="I19" s="49">
        <v>104.58</v>
      </c>
    </row>
    <row r="20" spans="1:9" x14ac:dyDescent="0.25">
      <c r="A20" s="339" t="s">
        <v>229</v>
      </c>
      <c r="B20" s="339" t="s">
        <v>215</v>
      </c>
      <c r="C20" s="339" t="s">
        <v>216</v>
      </c>
      <c r="D20" s="48" t="s">
        <v>221</v>
      </c>
      <c r="E20" s="49">
        <v>101.64</v>
      </c>
      <c r="F20" s="49">
        <v>100.46</v>
      </c>
      <c r="G20" s="49">
        <f t="shared" si="0"/>
        <v>1.0045999999999999</v>
      </c>
      <c r="H20" s="49">
        <v>103.49</v>
      </c>
      <c r="I20" s="49">
        <v>103.79</v>
      </c>
    </row>
    <row r="21" spans="1:9" x14ac:dyDescent="0.25">
      <c r="A21" s="339" t="s">
        <v>229</v>
      </c>
      <c r="B21" s="339" t="s">
        <v>215</v>
      </c>
      <c r="C21" s="339" t="s">
        <v>216</v>
      </c>
      <c r="D21" s="48" t="s">
        <v>222</v>
      </c>
      <c r="E21" s="49">
        <v>102.09</v>
      </c>
      <c r="F21" s="49">
        <v>100.44</v>
      </c>
      <c r="G21" s="49">
        <f t="shared" si="0"/>
        <v>1.0044</v>
      </c>
      <c r="H21" s="49">
        <v>103.59</v>
      </c>
      <c r="I21" s="49">
        <v>104.11</v>
      </c>
    </row>
    <row r="22" spans="1:9" x14ac:dyDescent="0.25">
      <c r="A22" s="339" t="s">
        <v>229</v>
      </c>
      <c r="B22" s="339" t="s">
        <v>215</v>
      </c>
      <c r="C22" s="339" t="s">
        <v>216</v>
      </c>
      <c r="D22" s="48" t="s">
        <v>223</v>
      </c>
      <c r="E22" s="49">
        <v>102.6</v>
      </c>
      <c r="F22" s="49">
        <v>100.5</v>
      </c>
      <c r="G22" s="49">
        <f t="shared" si="0"/>
        <v>1.0049999999999999</v>
      </c>
      <c r="H22" s="49">
        <v>103.62</v>
      </c>
      <c r="I22" s="49">
        <v>103.76</v>
      </c>
    </row>
    <row r="23" spans="1:9" x14ac:dyDescent="0.25">
      <c r="A23" s="339" t="s">
        <v>229</v>
      </c>
      <c r="B23" s="339" t="s">
        <v>215</v>
      </c>
      <c r="C23" s="339" t="s">
        <v>216</v>
      </c>
      <c r="D23" s="48" t="s">
        <v>224</v>
      </c>
      <c r="E23" s="49">
        <v>103.39</v>
      </c>
      <c r="F23" s="49">
        <v>100.77</v>
      </c>
      <c r="G23" s="49">
        <f t="shared" si="0"/>
        <v>1.0077</v>
      </c>
      <c r="H23" s="49">
        <v>103.62</v>
      </c>
      <c r="I23" s="49">
        <v>103.64</v>
      </c>
    </row>
    <row r="24" spans="1:9" x14ac:dyDescent="0.25">
      <c r="A24" s="339" t="s">
        <v>229</v>
      </c>
      <c r="B24" s="339" t="s">
        <v>215</v>
      </c>
      <c r="C24" s="339" t="s">
        <v>216</v>
      </c>
      <c r="D24" s="48" t="s">
        <v>225</v>
      </c>
      <c r="E24" s="49">
        <v>104.02</v>
      </c>
      <c r="F24" s="49">
        <v>100.62</v>
      </c>
      <c r="G24" s="49">
        <f t="shared" si="0"/>
        <v>1.0062</v>
      </c>
      <c r="H24" s="49">
        <v>103.68</v>
      </c>
      <c r="I24" s="49">
        <v>104.19</v>
      </c>
    </row>
    <row r="25" spans="1:9" x14ac:dyDescent="0.25">
      <c r="A25" s="339" t="s">
        <v>229</v>
      </c>
      <c r="B25" s="339" t="s">
        <v>215</v>
      </c>
      <c r="C25" s="339" t="s">
        <v>216</v>
      </c>
      <c r="D25" s="48" t="s">
        <v>226</v>
      </c>
      <c r="E25" s="49">
        <v>104.31</v>
      </c>
      <c r="F25" s="49">
        <v>100.28</v>
      </c>
      <c r="G25" s="49">
        <f t="shared" si="0"/>
        <v>1.0027999999999999</v>
      </c>
      <c r="H25" s="49">
        <v>103.74</v>
      </c>
      <c r="I25" s="49">
        <v>104.22</v>
      </c>
    </row>
    <row r="26" spans="1:9" x14ac:dyDescent="0.25">
      <c r="A26" s="339" t="s">
        <v>229</v>
      </c>
      <c r="B26" s="339" t="s">
        <v>215</v>
      </c>
      <c r="C26" s="339" t="s">
        <v>216</v>
      </c>
      <c r="D26" s="48" t="s">
        <v>227</v>
      </c>
      <c r="E26" s="49">
        <v>104.93</v>
      </c>
      <c r="F26" s="49">
        <v>100.59</v>
      </c>
      <c r="G26" s="49">
        <f t="shared" si="0"/>
        <v>1.0059</v>
      </c>
      <c r="H26" s="49">
        <v>103.88</v>
      </c>
      <c r="I26" s="49">
        <v>105.26</v>
      </c>
    </row>
    <row r="27" spans="1:9" x14ac:dyDescent="0.25">
      <c r="A27" s="339" t="s">
        <v>229</v>
      </c>
      <c r="B27" s="339" t="s">
        <v>215</v>
      </c>
      <c r="C27" s="339" t="s">
        <v>216</v>
      </c>
      <c r="D27" s="48" t="s">
        <v>228</v>
      </c>
      <c r="E27" s="49">
        <v>105.62</v>
      </c>
      <c r="F27" s="49">
        <v>100.65</v>
      </c>
      <c r="G27" s="49">
        <f t="shared" si="0"/>
        <v>1.0065</v>
      </c>
      <c r="H27" s="49">
        <v>104.03</v>
      </c>
      <c r="I27" s="49">
        <v>105.62</v>
      </c>
    </row>
    <row r="28" spans="1:9" x14ac:dyDescent="0.25">
      <c r="A28" s="339" t="s">
        <v>230</v>
      </c>
      <c r="B28" s="339" t="s">
        <v>215</v>
      </c>
      <c r="C28" s="339" t="s">
        <v>216</v>
      </c>
      <c r="D28" s="48" t="s">
        <v>217</v>
      </c>
      <c r="E28" s="49">
        <v>100.81</v>
      </c>
      <c r="F28" s="49">
        <v>100.81</v>
      </c>
      <c r="G28" s="49">
        <f t="shared" si="0"/>
        <v>1.0081</v>
      </c>
      <c r="H28" s="49">
        <v>105.27</v>
      </c>
      <c r="I28" s="49">
        <v>105.27</v>
      </c>
    </row>
    <row r="29" spans="1:9" x14ac:dyDescent="0.25">
      <c r="A29" s="339" t="s">
        <v>230</v>
      </c>
      <c r="B29" s="339" t="s">
        <v>215</v>
      </c>
      <c r="C29" s="339" t="s">
        <v>216</v>
      </c>
      <c r="D29" s="48" t="s">
        <v>218</v>
      </c>
      <c r="E29" s="49">
        <v>101.08</v>
      </c>
      <c r="F29" s="49">
        <v>100.27</v>
      </c>
      <c r="G29" s="49">
        <f t="shared" si="0"/>
        <v>1.0026999999999999</v>
      </c>
      <c r="H29" s="49">
        <v>105.41</v>
      </c>
      <c r="I29" s="49">
        <v>105.54</v>
      </c>
    </row>
    <row r="30" spans="1:9" x14ac:dyDescent="0.25">
      <c r="A30" s="339" t="s">
        <v>230</v>
      </c>
      <c r="B30" s="339" t="s">
        <v>215</v>
      </c>
      <c r="C30" s="339" t="s">
        <v>216</v>
      </c>
      <c r="D30" s="48" t="s">
        <v>219</v>
      </c>
      <c r="E30" s="49">
        <v>101.39</v>
      </c>
      <c r="F30" s="49">
        <v>100.31</v>
      </c>
      <c r="G30" s="49">
        <f t="shared" si="0"/>
        <v>1.0031000000000001</v>
      </c>
      <c r="H30" s="49">
        <v>105.42</v>
      </c>
      <c r="I30" s="49">
        <v>105.46</v>
      </c>
    </row>
    <row r="31" spans="1:9" x14ac:dyDescent="0.25">
      <c r="A31" s="339" t="s">
        <v>230</v>
      </c>
      <c r="B31" s="339" t="s">
        <v>215</v>
      </c>
      <c r="C31" s="339" t="s">
        <v>216</v>
      </c>
      <c r="D31" s="48" t="s">
        <v>220</v>
      </c>
      <c r="E31" s="49">
        <v>101.71</v>
      </c>
      <c r="F31" s="49">
        <v>100.32</v>
      </c>
      <c r="G31" s="49">
        <f t="shared" si="0"/>
        <v>1.0032000000000001</v>
      </c>
      <c r="H31" s="49">
        <v>105.38</v>
      </c>
      <c r="I31" s="49">
        <v>105.23</v>
      </c>
    </row>
    <row r="32" spans="1:9" x14ac:dyDescent="0.25">
      <c r="A32" s="339" t="s">
        <v>230</v>
      </c>
      <c r="B32" s="339" t="s">
        <v>215</v>
      </c>
      <c r="C32" s="339" t="s">
        <v>216</v>
      </c>
      <c r="D32" s="48" t="s">
        <v>221</v>
      </c>
      <c r="E32" s="49">
        <v>102.11</v>
      </c>
      <c r="F32" s="49">
        <v>100.39</v>
      </c>
      <c r="G32" s="49">
        <f t="shared" si="0"/>
        <v>1.0039</v>
      </c>
      <c r="H32" s="49">
        <v>105.35</v>
      </c>
      <c r="I32" s="49">
        <v>105.23</v>
      </c>
    </row>
    <row r="33" spans="1:9" x14ac:dyDescent="0.25">
      <c r="A33" s="339" t="s">
        <v>230</v>
      </c>
      <c r="B33" s="339" t="s">
        <v>215</v>
      </c>
      <c r="C33" s="339" t="s">
        <v>216</v>
      </c>
      <c r="D33" s="48" t="s">
        <v>222</v>
      </c>
      <c r="E33" s="49">
        <v>102.45</v>
      </c>
      <c r="F33" s="49">
        <v>100.33</v>
      </c>
      <c r="G33" s="49">
        <f t="shared" si="0"/>
        <v>1.0033000000000001</v>
      </c>
      <c r="H33" s="49">
        <v>105.32</v>
      </c>
      <c r="I33" s="49">
        <v>105.2</v>
      </c>
    </row>
    <row r="34" spans="1:9" x14ac:dyDescent="0.25">
      <c r="A34" s="339" t="s">
        <v>230</v>
      </c>
      <c r="B34" s="339" t="s">
        <v>215</v>
      </c>
      <c r="C34" s="339" t="s">
        <v>216</v>
      </c>
      <c r="D34" s="48" t="s">
        <v>223</v>
      </c>
      <c r="E34" s="49">
        <v>102.8</v>
      </c>
      <c r="F34" s="49">
        <v>100.34</v>
      </c>
      <c r="G34" s="49">
        <f t="shared" si="0"/>
        <v>1.0034000000000001</v>
      </c>
      <c r="H34" s="49">
        <v>105.32</v>
      </c>
      <c r="I34" s="49">
        <v>105.31</v>
      </c>
    </row>
    <row r="35" spans="1:9" x14ac:dyDescent="0.25">
      <c r="A35" s="339" t="s">
        <v>230</v>
      </c>
      <c r="B35" s="339" t="s">
        <v>215</v>
      </c>
      <c r="C35" s="339" t="s">
        <v>216</v>
      </c>
      <c r="D35" s="48" t="s">
        <v>224</v>
      </c>
      <c r="E35" s="49">
        <v>103.46</v>
      </c>
      <c r="F35" s="49">
        <v>100.64</v>
      </c>
      <c r="G35" s="49">
        <f t="shared" si="0"/>
        <v>1.0064</v>
      </c>
      <c r="H35" s="49">
        <v>105.31</v>
      </c>
      <c r="I35" s="49">
        <v>105.27</v>
      </c>
    </row>
    <row r="36" spans="1:9" x14ac:dyDescent="0.25">
      <c r="A36" s="339" t="s">
        <v>230</v>
      </c>
      <c r="B36" s="339" t="s">
        <v>215</v>
      </c>
      <c r="C36" s="339" t="s">
        <v>216</v>
      </c>
      <c r="D36" s="48" t="s">
        <v>225</v>
      </c>
      <c r="E36" s="49">
        <v>103.77</v>
      </c>
      <c r="F36" s="49">
        <v>100.3</v>
      </c>
      <c r="G36" s="49">
        <f t="shared" si="0"/>
        <v>1.0029999999999999</v>
      </c>
      <c r="H36" s="49">
        <v>105.28</v>
      </c>
      <c r="I36" s="49">
        <v>105.05</v>
      </c>
    </row>
    <row r="37" spans="1:9" x14ac:dyDescent="0.25">
      <c r="A37" s="339" t="s">
        <v>230</v>
      </c>
      <c r="B37" s="339" t="s">
        <v>215</v>
      </c>
      <c r="C37" s="339" t="s">
        <v>216</v>
      </c>
      <c r="D37" s="48" t="s">
        <v>226</v>
      </c>
      <c r="E37" s="50">
        <v>104</v>
      </c>
      <c r="F37" s="49">
        <v>100.22</v>
      </c>
      <c r="G37" s="49">
        <f t="shared" si="0"/>
        <v>1.0022</v>
      </c>
      <c r="H37" s="49">
        <v>105.27</v>
      </c>
      <c r="I37" s="49">
        <v>105.17</v>
      </c>
    </row>
    <row r="38" spans="1:9" x14ac:dyDescent="0.25">
      <c r="A38" s="339" t="s">
        <v>230</v>
      </c>
      <c r="B38" s="339" t="s">
        <v>215</v>
      </c>
      <c r="C38" s="339" t="s">
        <v>216</v>
      </c>
      <c r="D38" s="48" t="s">
        <v>227</v>
      </c>
      <c r="E38" s="49">
        <v>104.26</v>
      </c>
      <c r="F38" s="49">
        <v>100.25</v>
      </c>
      <c r="G38" s="49">
        <f t="shared" si="0"/>
        <v>1.0024999999999999</v>
      </c>
      <c r="H38" s="49">
        <v>105.23</v>
      </c>
      <c r="I38" s="49">
        <v>104.78</v>
      </c>
    </row>
    <row r="39" spans="1:9" x14ac:dyDescent="0.25">
      <c r="A39" s="339" t="s">
        <v>230</v>
      </c>
      <c r="B39" s="339" t="s">
        <v>215</v>
      </c>
      <c r="C39" s="339" t="s">
        <v>216</v>
      </c>
      <c r="D39" s="48" t="s">
        <v>228</v>
      </c>
      <c r="E39" s="49">
        <v>104.34</v>
      </c>
      <c r="F39" s="49">
        <v>100.08</v>
      </c>
      <c r="G39" s="49">
        <f t="shared" si="0"/>
        <v>1.0007999999999999</v>
      </c>
      <c r="H39" s="49">
        <v>105.15</v>
      </c>
      <c r="I39" s="49">
        <v>104.34</v>
      </c>
    </row>
    <row r="40" spans="1:9" x14ac:dyDescent="0.25">
      <c r="A40" s="339" t="s">
        <v>231</v>
      </c>
      <c r="B40" s="339" t="s">
        <v>215</v>
      </c>
      <c r="C40" s="339" t="s">
        <v>216</v>
      </c>
      <c r="D40" s="48" t="s">
        <v>217</v>
      </c>
      <c r="E40" s="50">
        <v>100</v>
      </c>
      <c r="F40" s="50">
        <v>100</v>
      </c>
      <c r="G40" s="49">
        <f t="shared" si="0"/>
        <v>1</v>
      </c>
      <c r="H40" s="49">
        <v>103.47</v>
      </c>
      <c r="I40" s="49">
        <v>103.47</v>
      </c>
    </row>
    <row r="41" spans="1:9" x14ac:dyDescent="0.25">
      <c r="A41" s="339" t="s">
        <v>231</v>
      </c>
      <c r="B41" s="339" t="s">
        <v>215</v>
      </c>
      <c r="C41" s="339" t="s">
        <v>216</v>
      </c>
      <c r="D41" s="48" t="s">
        <v>218</v>
      </c>
      <c r="E41" s="49">
        <v>100.53</v>
      </c>
      <c r="F41" s="49">
        <v>100.52</v>
      </c>
      <c r="G41" s="49">
        <f t="shared" si="0"/>
        <v>1.0052000000000001</v>
      </c>
      <c r="H41" s="49">
        <v>103.67</v>
      </c>
      <c r="I41" s="49">
        <v>103.86</v>
      </c>
    </row>
    <row r="42" spans="1:9" x14ac:dyDescent="0.25">
      <c r="A42" s="339" t="s">
        <v>231</v>
      </c>
      <c r="B42" s="339" t="s">
        <v>215</v>
      </c>
      <c r="C42" s="339" t="s">
        <v>216</v>
      </c>
      <c r="D42" s="48" t="s">
        <v>219</v>
      </c>
      <c r="E42" s="49">
        <v>102.21</v>
      </c>
      <c r="F42" s="49">
        <v>101.68</v>
      </c>
      <c r="G42" s="49">
        <f t="shared" si="0"/>
        <v>1.0167999999999999</v>
      </c>
      <c r="H42" s="49">
        <v>104.18</v>
      </c>
      <c r="I42" s="49">
        <v>105.21</v>
      </c>
    </row>
    <row r="43" spans="1:9" x14ac:dyDescent="0.25">
      <c r="A43" s="339" t="s">
        <v>231</v>
      </c>
      <c r="B43" s="339" t="s">
        <v>215</v>
      </c>
      <c r="C43" s="339" t="s">
        <v>216</v>
      </c>
      <c r="D43" s="48" t="s">
        <v>220</v>
      </c>
      <c r="E43" s="49">
        <v>102.64</v>
      </c>
      <c r="F43" s="49">
        <v>100.42</v>
      </c>
      <c r="G43" s="49">
        <f t="shared" si="0"/>
        <v>1.0042</v>
      </c>
      <c r="H43" s="49">
        <v>104.46</v>
      </c>
      <c r="I43" s="49">
        <v>105.29</v>
      </c>
    </row>
    <row r="44" spans="1:9" x14ac:dyDescent="0.25">
      <c r="A44" s="339" t="s">
        <v>231</v>
      </c>
      <c r="B44" s="339" t="s">
        <v>215</v>
      </c>
      <c r="C44" s="339" t="s">
        <v>216</v>
      </c>
      <c r="D44" s="48" t="s">
        <v>221</v>
      </c>
      <c r="E44" s="49">
        <v>102.61</v>
      </c>
      <c r="F44" s="49">
        <v>99.97</v>
      </c>
      <c r="G44" s="49">
        <f t="shared" si="0"/>
        <v>0.99970000000000003</v>
      </c>
      <c r="H44" s="49">
        <v>104.54</v>
      </c>
      <c r="I44" s="49">
        <v>104.88</v>
      </c>
    </row>
    <row r="45" spans="1:9" x14ac:dyDescent="0.25">
      <c r="A45" s="339" t="s">
        <v>231</v>
      </c>
      <c r="B45" s="339" t="s">
        <v>215</v>
      </c>
      <c r="C45" s="339" t="s">
        <v>216</v>
      </c>
      <c r="D45" s="48" t="s">
        <v>222</v>
      </c>
      <c r="E45" s="49">
        <v>102.24</v>
      </c>
      <c r="F45" s="49">
        <v>99.64</v>
      </c>
      <c r="G45" s="49">
        <f t="shared" si="0"/>
        <v>0.99639999999999995</v>
      </c>
      <c r="H45" s="49">
        <v>104.49</v>
      </c>
      <c r="I45" s="49">
        <v>104.2</v>
      </c>
    </row>
    <row r="46" spans="1:9" x14ac:dyDescent="0.25">
      <c r="A46" s="339" t="s">
        <v>231</v>
      </c>
      <c r="B46" s="339" t="s">
        <v>215</v>
      </c>
      <c r="C46" s="339" t="s">
        <v>216</v>
      </c>
      <c r="D46" s="48" t="s">
        <v>223</v>
      </c>
      <c r="E46" s="49">
        <v>102.72</v>
      </c>
      <c r="F46" s="49">
        <v>100.47</v>
      </c>
      <c r="G46" s="49">
        <f t="shared" si="0"/>
        <v>1.0046999999999999</v>
      </c>
      <c r="H46" s="49">
        <v>104.46</v>
      </c>
      <c r="I46" s="49">
        <v>104.32</v>
      </c>
    </row>
    <row r="47" spans="1:9" x14ac:dyDescent="0.25">
      <c r="A47" s="339" t="s">
        <v>231</v>
      </c>
      <c r="B47" s="339" t="s">
        <v>215</v>
      </c>
      <c r="C47" s="339" t="s">
        <v>216</v>
      </c>
      <c r="D47" s="48" t="s">
        <v>224</v>
      </c>
      <c r="E47" s="49">
        <v>103.37</v>
      </c>
      <c r="F47" s="49">
        <v>100.63</v>
      </c>
      <c r="G47" s="49">
        <f t="shared" si="0"/>
        <v>1.0063</v>
      </c>
      <c r="H47" s="49">
        <v>104.43</v>
      </c>
      <c r="I47" s="49">
        <v>104.25</v>
      </c>
    </row>
    <row r="48" spans="1:9" x14ac:dyDescent="0.25">
      <c r="A48" s="339" t="s">
        <v>231</v>
      </c>
      <c r="B48" s="339" t="s">
        <v>215</v>
      </c>
      <c r="C48" s="339" t="s">
        <v>216</v>
      </c>
      <c r="D48" s="48" t="s">
        <v>225</v>
      </c>
      <c r="E48" s="49">
        <v>103.91</v>
      </c>
      <c r="F48" s="49">
        <v>100.52</v>
      </c>
      <c r="G48" s="49">
        <f t="shared" si="0"/>
        <v>1.0052000000000001</v>
      </c>
      <c r="H48" s="49">
        <v>104.44</v>
      </c>
      <c r="I48" s="49">
        <v>104.47</v>
      </c>
    </row>
    <row r="49" spans="1:9" x14ac:dyDescent="0.25">
      <c r="A49" s="339" t="s">
        <v>231</v>
      </c>
      <c r="B49" s="339" t="s">
        <v>215</v>
      </c>
      <c r="C49" s="339" t="s">
        <v>216</v>
      </c>
      <c r="D49" s="48" t="s">
        <v>226</v>
      </c>
      <c r="E49" s="49">
        <v>104.33</v>
      </c>
      <c r="F49" s="49">
        <v>100.41</v>
      </c>
      <c r="G49" s="49">
        <f t="shared" si="0"/>
        <v>1.0041</v>
      </c>
      <c r="H49" s="49">
        <v>104.47</v>
      </c>
      <c r="I49" s="49">
        <v>104.71</v>
      </c>
    </row>
    <row r="50" spans="1:9" x14ac:dyDescent="0.25">
      <c r="A50" s="339" t="s">
        <v>231</v>
      </c>
      <c r="B50" s="339" t="s">
        <v>215</v>
      </c>
      <c r="C50" s="339" t="s">
        <v>216</v>
      </c>
      <c r="D50" s="48" t="s">
        <v>227</v>
      </c>
      <c r="E50" s="49">
        <v>104.43</v>
      </c>
      <c r="F50" s="49">
        <v>100.09</v>
      </c>
      <c r="G50" s="49">
        <f t="shared" si="0"/>
        <v>1.0008999999999999</v>
      </c>
      <c r="H50" s="49">
        <v>104.47</v>
      </c>
      <c r="I50" s="49">
        <v>104.48</v>
      </c>
    </row>
    <row r="51" spans="1:9" x14ac:dyDescent="0.25">
      <c r="A51" s="339" t="s">
        <v>231</v>
      </c>
      <c r="B51" s="339" t="s">
        <v>215</v>
      </c>
      <c r="C51" s="339" t="s">
        <v>216</v>
      </c>
      <c r="D51" s="48" t="s">
        <v>228</v>
      </c>
      <c r="E51" s="49">
        <v>104.31</v>
      </c>
      <c r="F51" s="49">
        <v>99.88</v>
      </c>
      <c r="G51" s="49">
        <f t="shared" si="0"/>
        <v>0.99880000000000002</v>
      </c>
      <c r="H51" s="49">
        <v>104.45</v>
      </c>
      <c r="I51" s="49">
        <v>104.31</v>
      </c>
    </row>
    <row r="52" spans="1:9" x14ac:dyDescent="0.25">
      <c r="A52" s="339" t="s">
        <v>232</v>
      </c>
      <c r="B52" s="339" t="s">
        <v>215</v>
      </c>
      <c r="C52" s="339" t="s">
        <v>216</v>
      </c>
      <c r="D52" s="48" t="s">
        <v>217</v>
      </c>
      <c r="E52" s="49">
        <v>100.43</v>
      </c>
      <c r="F52" s="49">
        <v>100.43</v>
      </c>
      <c r="G52" s="49">
        <f t="shared" si="0"/>
        <v>1.0043</v>
      </c>
      <c r="H52" s="49">
        <v>104.74</v>
      </c>
      <c r="I52" s="49">
        <v>104.74</v>
      </c>
    </row>
    <row r="53" spans="1:9" x14ac:dyDescent="0.25">
      <c r="A53" s="339" t="s">
        <v>232</v>
      </c>
      <c r="B53" s="339" t="s">
        <v>215</v>
      </c>
      <c r="C53" s="339" t="s">
        <v>216</v>
      </c>
      <c r="D53" s="48" t="s">
        <v>218</v>
      </c>
      <c r="E53" s="49">
        <v>100.52</v>
      </c>
      <c r="F53" s="49">
        <v>100.08</v>
      </c>
      <c r="G53" s="49">
        <f t="shared" si="0"/>
        <v>1.0007999999999999</v>
      </c>
      <c r="H53" s="49">
        <v>104.51</v>
      </c>
      <c r="I53" s="49">
        <v>104.29</v>
      </c>
    </row>
    <row r="54" spans="1:9" x14ac:dyDescent="0.25">
      <c r="A54" s="339" t="s">
        <v>232</v>
      </c>
      <c r="B54" s="339" t="s">
        <v>215</v>
      </c>
      <c r="C54" s="339" t="s">
        <v>216</v>
      </c>
      <c r="D54" s="48" t="s">
        <v>219</v>
      </c>
      <c r="E54" s="49">
        <v>101.58</v>
      </c>
      <c r="F54" s="49">
        <v>101.06</v>
      </c>
      <c r="G54" s="49">
        <f t="shared" si="0"/>
        <v>1.0105999999999999</v>
      </c>
      <c r="H54" s="49">
        <v>104.23</v>
      </c>
      <c r="I54" s="49">
        <v>103.66</v>
      </c>
    </row>
    <row r="55" spans="1:9" x14ac:dyDescent="0.25">
      <c r="A55" s="339" t="s">
        <v>232</v>
      </c>
      <c r="B55" s="339" t="s">
        <v>215</v>
      </c>
      <c r="C55" s="339" t="s">
        <v>216</v>
      </c>
      <c r="D55" s="48" t="s">
        <v>220</v>
      </c>
      <c r="E55" s="49">
        <v>102.44</v>
      </c>
      <c r="F55" s="49">
        <v>100.85</v>
      </c>
      <c r="G55" s="49">
        <f t="shared" si="0"/>
        <v>1.0085</v>
      </c>
      <c r="H55" s="49">
        <v>104.2</v>
      </c>
      <c r="I55" s="49">
        <v>104.11</v>
      </c>
    </row>
    <row r="56" spans="1:9" x14ac:dyDescent="0.25">
      <c r="A56" s="339" t="s">
        <v>232</v>
      </c>
      <c r="B56" s="339" t="s">
        <v>215</v>
      </c>
      <c r="C56" s="339" t="s">
        <v>216</v>
      </c>
      <c r="D56" s="48" t="s">
        <v>221</v>
      </c>
      <c r="E56" s="49">
        <v>104.09</v>
      </c>
      <c r="F56" s="49">
        <v>101.61</v>
      </c>
      <c r="G56" s="49">
        <f t="shared" si="0"/>
        <v>1.0161</v>
      </c>
      <c r="H56" s="49">
        <v>104.53</v>
      </c>
      <c r="I56" s="49">
        <v>105.82</v>
      </c>
    </row>
    <row r="57" spans="1:9" x14ac:dyDescent="0.25">
      <c r="A57" s="339" t="s">
        <v>232</v>
      </c>
      <c r="B57" s="339" t="s">
        <v>215</v>
      </c>
      <c r="C57" s="339" t="s">
        <v>216</v>
      </c>
      <c r="D57" s="48" t="s">
        <v>222</v>
      </c>
      <c r="E57" s="49">
        <v>105.32</v>
      </c>
      <c r="F57" s="49">
        <v>101.18</v>
      </c>
      <c r="G57" s="49">
        <f t="shared" si="0"/>
        <v>1.0118</v>
      </c>
      <c r="H57" s="49">
        <v>105.01</v>
      </c>
      <c r="I57" s="49">
        <v>107.45</v>
      </c>
    </row>
    <row r="58" spans="1:9" x14ac:dyDescent="0.25">
      <c r="A58" s="339" t="s">
        <v>232</v>
      </c>
      <c r="B58" s="339" t="s">
        <v>215</v>
      </c>
      <c r="C58" s="339" t="s">
        <v>216</v>
      </c>
      <c r="D58" s="48" t="s">
        <v>223</v>
      </c>
      <c r="E58" s="49">
        <v>106.62</v>
      </c>
      <c r="F58" s="49">
        <v>101.23</v>
      </c>
      <c r="G58" s="49">
        <f t="shared" si="0"/>
        <v>1.0123</v>
      </c>
      <c r="H58" s="49">
        <v>105.48</v>
      </c>
      <c r="I58" s="49">
        <v>108.27</v>
      </c>
    </row>
    <row r="59" spans="1:9" x14ac:dyDescent="0.25">
      <c r="A59" s="339" t="s">
        <v>232</v>
      </c>
      <c r="B59" s="339" t="s">
        <v>215</v>
      </c>
      <c r="C59" s="339" t="s">
        <v>216</v>
      </c>
      <c r="D59" s="48" t="s">
        <v>224</v>
      </c>
      <c r="E59" s="49">
        <v>107.52</v>
      </c>
      <c r="F59" s="49">
        <v>100.85</v>
      </c>
      <c r="G59" s="49">
        <f t="shared" si="0"/>
        <v>1.0085</v>
      </c>
      <c r="H59" s="49">
        <v>105.87</v>
      </c>
      <c r="I59" s="49">
        <v>108.5</v>
      </c>
    </row>
    <row r="60" spans="1:9" x14ac:dyDescent="0.25">
      <c r="A60" s="339" t="s">
        <v>232</v>
      </c>
      <c r="B60" s="339" t="s">
        <v>215</v>
      </c>
      <c r="C60" s="339" t="s">
        <v>216</v>
      </c>
      <c r="D60" s="48" t="s">
        <v>225</v>
      </c>
      <c r="E60" s="49">
        <v>108.15</v>
      </c>
      <c r="F60" s="49">
        <v>100.58</v>
      </c>
      <c r="G60" s="49">
        <f t="shared" si="0"/>
        <v>1.0058</v>
      </c>
      <c r="H60" s="49">
        <v>106.17</v>
      </c>
      <c r="I60" s="49">
        <v>108.57</v>
      </c>
    </row>
    <row r="61" spans="1:9" x14ac:dyDescent="0.25">
      <c r="A61" s="339" t="s">
        <v>232</v>
      </c>
      <c r="B61" s="339" t="s">
        <v>215</v>
      </c>
      <c r="C61" s="339" t="s">
        <v>216</v>
      </c>
      <c r="D61" s="48" t="s">
        <v>226</v>
      </c>
      <c r="E61" s="49">
        <v>108.67</v>
      </c>
      <c r="F61" s="49">
        <v>100.48</v>
      </c>
      <c r="G61" s="49">
        <f t="shared" si="0"/>
        <v>1.0047999999999999</v>
      </c>
      <c r="H61" s="49">
        <v>106.42</v>
      </c>
      <c r="I61" s="49">
        <v>108.64</v>
      </c>
    </row>
    <row r="62" spans="1:9" x14ac:dyDescent="0.25">
      <c r="A62" s="339" t="s">
        <v>232</v>
      </c>
      <c r="B62" s="339" t="s">
        <v>215</v>
      </c>
      <c r="C62" s="339" t="s">
        <v>216</v>
      </c>
      <c r="D62" s="48" t="s">
        <v>227</v>
      </c>
      <c r="E62" s="49">
        <v>109.38</v>
      </c>
      <c r="F62" s="49">
        <v>100.65</v>
      </c>
      <c r="G62" s="49">
        <f t="shared" si="0"/>
        <v>1.0065</v>
      </c>
      <c r="H62" s="49">
        <v>106.68</v>
      </c>
      <c r="I62" s="49">
        <v>109.25</v>
      </c>
    </row>
    <row r="63" spans="1:9" x14ac:dyDescent="0.25">
      <c r="A63" s="339" t="s">
        <v>232</v>
      </c>
      <c r="B63" s="339" t="s">
        <v>215</v>
      </c>
      <c r="C63" s="339" t="s">
        <v>216</v>
      </c>
      <c r="D63" s="48" t="s">
        <v>228</v>
      </c>
      <c r="E63" s="49">
        <v>110.15</v>
      </c>
      <c r="F63" s="49">
        <v>100.71</v>
      </c>
      <c r="G63" s="49">
        <f t="shared" si="0"/>
        <v>1.0071000000000001</v>
      </c>
      <c r="H63" s="49">
        <v>106.98</v>
      </c>
      <c r="I63" s="49">
        <v>110.15</v>
      </c>
    </row>
    <row r="64" spans="1:9" x14ac:dyDescent="0.25">
      <c r="A64" s="339" t="s">
        <v>233</v>
      </c>
      <c r="B64" s="339" t="s">
        <v>215</v>
      </c>
      <c r="C64" s="339" t="s">
        <v>216</v>
      </c>
      <c r="D64" s="48" t="s">
        <v>217</v>
      </c>
      <c r="E64" s="49">
        <v>100.73</v>
      </c>
      <c r="F64" s="49">
        <v>100.73</v>
      </c>
      <c r="G64" s="49">
        <f t="shared" si="0"/>
        <v>1.0073000000000001</v>
      </c>
      <c r="H64" s="49">
        <v>110.48</v>
      </c>
      <c r="I64" s="49">
        <v>110.48</v>
      </c>
    </row>
    <row r="65" spans="1:9" x14ac:dyDescent="0.25">
      <c r="A65" s="339" t="s">
        <v>233</v>
      </c>
      <c r="B65" s="339" t="s">
        <v>215</v>
      </c>
      <c r="C65" s="339" t="s">
        <v>216</v>
      </c>
      <c r="D65" s="48" t="s">
        <v>218</v>
      </c>
      <c r="E65" s="49">
        <v>101.47</v>
      </c>
      <c r="F65" s="49">
        <v>100.74</v>
      </c>
      <c r="G65" s="49">
        <f t="shared" si="0"/>
        <v>1.0074000000000001</v>
      </c>
      <c r="H65" s="49">
        <v>110.84</v>
      </c>
      <c r="I65" s="49">
        <v>111.2</v>
      </c>
    </row>
    <row r="66" spans="1:9" x14ac:dyDescent="0.25">
      <c r="A66" s="339" t="s">
        <v>233</v>
      </c>
      <c r="B66" s="339" t="s">
        <v>215</v>
      </c>
      <c r="C66" s="339" t="s">
        <v>216</v>
      </c>
      <c r="D66" s="48" t="s">
        <v>219</v>
      </c>
      <c r="E66" s="49">
        <v>105.98</v>
      </c>
      <c r="F66" s="49">
        <v>104.44</v>
      </c>
      <c r="G66" s="49">
        <f t="shared" si="0"/>
        <v>1.0444</v>
      </c>
      <c r="H66" s="49">
        <v>112.21</v>
      </c>
      <c r="I66" s="49">
        <v>114.93</v>
      </c>
    </row>
    <row r="67" spans="1:9" x14ac:dyDescent="0.25">
      <c r="A67" s="339" t="s">
        <v>233</v>
      </c>
      <c r="B67" s="339" t="s">
        <v>215</v>
      </c>
      <c r="C67" s="339" t="s">
        <v>216</v>
      </c>
      <c r="D67" s="48" t="s">
        <v>220</v>
      </c>
      <c r="E67" s="49">
        <v>107.1</v>
      </c>
      <c r="F67" s="49">
        <v>101.05</v>
      </c>
      <c r="G67" s="49">
        <f t="shared" si="0"/>
        <v>1.0105</v>
      </c>
      <c r="H67" s="49">
        <v>112.96</v>
      </c>
      <c r="I67" s="49">
        <v>115.16</v>
      </c>
    </row>
    <row r="68" spans="1:9" x14ac:dyDescent="0.25">
      <c r="A68" s="339" t="s">
        <v>233</v>
      </c>
      <c r="B68" s="339" t="s">
        <v>215</v>
      </c>
      <c r="C68" s="339" t="s">
        <v>216</v>
      </c>
      <c r="D68" s="48" t="s">
        <v>221</v>
      </c>
      <c r="E68" s="49">
        <v>107.86</v>
      </c>
      <c r="F68" s="49">
        <v>100.71</v>
      </c>
      <c r="G68" s="49">
        <f t="shared" si="0"/>
        <v>1.0071000000000001</v>
      </c>
      <c r="H68" s="49">
        <v>113.2</v>
      </c>
      <c r="I68" s="49">
        <v>114.14</v>
      </c>
    </row>
    <row r="69" spans="1:9" x14ac:dyDescent="0.25">
      <c r="A69" s="339" t="s">
        <v>233</v>
      </c>
      <c r="B69" s="339" t="s">
        <v>215</v>
      </c>
      <c r="C69" s="339" t="s">
        <v>216</v>
      </c>
      <c r="D69" s="48" t="s">
        <v>222</v>
      </c>
      <c r="E69" s="49">
        <v>108.42</v>
      </c>
      <c r="F69" s="49">
        <v>100.51</v>
      </c>
      <c r="G69" s="49">
        <f t="shared" ref="G69:G107" si="1">F69/100</f>
        <v>1.0051000000000001</v>
      </c>
      <c r="H69" s="49">
        <v>113.23</v>
      </c>
      <c r="I69" s="49">
        <v>113.4</v>
      </c>
    </row>
    <row r="70" spans="1:9" x14ac:dyDescent="0.25">
      <c r="A70" s="339" t="s">
        <v>233</v>
      </c>
      <c r="B70" s="339" t="s">
        <v>215</v>
      </c>
      <c r="C70" s="339" t="s">
        <v>216</v>
      </c>
      <c r="D70" s="48" t="s">
        <v>223</v>
      </c>
      <c r="E70" s="49">
        <v>108.42</v>
      </c>
      <c r="F70" s="50">
        <v>100</v>
      </c>
      <c r="G70" s="49">
        <f t="shared" si="1"/>
        <v>1</v>
      </c>
      <c r="H70" s="49">
        <v>113.05</v>
      </c>
      <c r="I70" s="49">
        <v>112.02</v>
      </c>
    </row>
    <row r="71" spans="1:9" x14ac:dyDescent="0.25">
      <c r="A71" s="339" t="s">
        <v>233</v>
      </c>
      <c r="B71" s="339" t="s">
        <v>215</v>
      </c>
      <c r="C71" s="339" t="s">
        <v>216</v>
      </c>
      <c r="D71" s="48" t="s">
        <v>224</v>
      </c>
      <c r="E71" s="49">
        <v>108.83</v>
      </c>
      <c r="F71" s="49">
        <v>100.37</v>
      </c>
      <c r="G71" s="49">
        <f t="shared" si="1"/>
        <v>1.0037</v>
      </c>
      <c r="H71" s="49">
        <v>112.85</v>
      </c>
      <c r="I71" s="49">
        <v>111.49</v>
      </c>
    </row>
    <row r="72" spans="1:9" x14ac:dyDescent="0.25">
      <c r="A72" s="339" t="s">
        <v>233</v>
      </c>
      <c r="B72" s="339" t="s">
        <v>215</v>
      </c>
      <c r="C72" s="339" t="s">
        <v>216</v>
      </c>
      <c r="D72" s="48" t="s">
        <v>225</v>
      </c>
      <c r="E72" s="49">
        <v>109.01</v>
      </c>
      <c r="F72" s="49">
        <v>100.17</v>
      </c>
      <c r="G72" s="49">
        <f t="shared" si="1"/>
        <v>1.0017</v>
      </c>
      <c r="H72" s="49">
        <v>112.64</v>
      </c>
      <c r="I72" s="49">
        <v>111.03</v>
      </c>
    </row>
    <row r="73" spans="1:9" x14ac:dyDescent="0.25">
      <c r="A73" s="339" t="s">
        <v>233</v>
      </c>
      <c r="B73" s="339" t="s">
        <v>215</v>
      </c>
      <c r="C73" s="339" t="s">
        <v>216</v>
      </c>
      <c r="D73" s="48" t="s">
        <v>226</v>
      </c>
      <c r="E73" s="49">
        <v>109.36</v>
      </c>
      <c r="F73" s="49">
        <v>100.32</v>
      </c>
      <c r="G73" s="49">
        <f t="shared" si="1"/>
        <v>1.0032000000000001</v>
      </c>
      <c r="H73" s="49">
        <v>112.45</v>
      </c>
      <c r="I73" s="49">
        <v>110.85</v>
      </c>
    </row>
    <row r="74" spans="1:9" x14ac:dyDescent="0.25">
      <c r="A74" s="339" t="s">
        <v>233</v>
      </c>
      <c r="B74" s="339" t="s">
        <v>215</v>
      </c>
      <c r="C74" s="339" t="s">
        <v>216</v>
      </c>
      <c r="D74" s="48" t="s">
        <v>227</v>
      </c>
      <c r="E74" s="49">
        <v>110.17</v>
      </c>
      <c r="F74" s="49">
        <v>100.74</v>
      </c>
      <c r="G74" s="49">
        <f t="shared" si="1"/>
        <v>1.0074000000000001</v>
      </c>
      <c r="H74" s="49">
        <v>112.31</v>
      </c>
      <c r="I74" s="49">
        <v>110.95</v>
      </c>
    </row>
    <row r="75" spans="1:9" x14ac:dyDescent="0.25">
      <c r="A75" s="339" t="s">
        <v>233</v>
      </c>
      <c r="B75" s="339" t="s">
        <v>215</v>
      </c>
      <c r="C75" s="339" t="s">
        <v>216</v>
      </c>
      <c r="D75" s="48" t="s">
        <v>228</v>
      </c>
      <c r="E75" s="49">
        <v>110.31</v>
      </c>
      <c r="F75" s="49">
        <v>100.13</v>
      </c>
      <c r="G75" s="49">
        <f t="shared" si="1"/>
        <v>1.0013000000000001</v>
      </c>
      <c r="H75" s="49">
        <v>112.14</v>
      </c>
      <c r="I75" s="49">
        <v>110.31</v>
      </c>
    </row>
    <row r="76" spans="1:9" x14ac:dyDescent="0.25">
      <c r="A76" s="339" t="s">
        <v>234</v>
      </c>
      <c r="B76" s="339" t="s">
        <v>215</v>
      </c>
      <c r="C76" s="339" t="s">
        <v>216</v>
      </c>
      <c r="D76" s="48" t="s">
        <v>217</v>
      </c>
      <c r="E76" s="49">
        <v>100.31</v>
      </c>
      <c r="F76" s="49">
        <v>100.31</v>
      </c>
      <c r="G76" s="49">
        <f t="shared" si="1"/>
        <v>1.0031000000000001</v>
      </c>
      <c r="H76" s="49">
        <v>109.86</v>
      </c>
      <c r="I76" s="49">
        <v>109.86</v>
      </c>
    </row>
    <row r="77" spans="1:9" x14ac:dyDescent="0.25">
      <c r="A77" s="339" t="s">
        <v>234</v>
      </c>
      <c r="B77" s="339" t="s">
        <v>215</v>
      </c>
      <c r="C77" s="339" t="s">
        <v>216</v>
      </c>
      <c r="D77" s="48" t="s">
        <v>218</v>
      </c>
      <c r="E77" s="49">
        <v>101.21</v>
      </c>
      <c r="F77" s="49">
        <v>100.9</v>
      </c>
      <c r="G77" s="49">
        <f t="shared" si="1"/>
        <v>1.0089999999999999</v>
      </c>
      <c r="H77" s="49">
        <v>109.94</v>
      </c>
      <c r="I77" s="49">
        <v>110.03</v>
      </c>
    </row>
    <row r="78" spans="1:9" x14ac:dyDescent="0.25">
      <c r="A78" s="339" t="s">
        <v>234</v>
      </c>
      <c r="B78" s="339" t="s">
        <v>215</v>
      </c>
      <c r="C78" s="339" t="s">
        <v>216</v>
      </c>
      <c r="D78" s="48" t="s">
        <v>219</v>
      </c>
      <c r="E78" s="49">
        <v>100.98</v>
      </c>
      <c r="F78" s="49">
        <v>99.77</v>
      </c>
      <c r="G78" s="49">
        <f t="shared" si="1"/>
        <v>0.99770000000000003</v>
      </c>
      <c r="H78" s="49">
        <v>108.28</v>
      </c>
      <c r="I78" s="49">
        <v>105.1</v>
      </c>
    </row>
    <row r="79" spans="1:9" x14ac:dyDescent="0.25">
      <c r="A79" s="339" t="s">
        <v>234</v>
      </c>
      <c r="B79" s="339" t="s">
        <v>215</v>
      </c>
      <c r="C79" s="339" t="s">
        <v>216</v>
      </c>
      <c r="D79" s="48" t="s">
        <v>220</v>
      </c>
      <c r="E79" s="49">
        <v>101.78</v>
      </c>
      <c r="F79" s="49">
        <v>100.8</v>
      </c>
      <c r="G79" s="49">
        <f t="shared" si="1"/>
        <v>1.008</v>
      </c>
      <c r="H79" s="49">
        <v>107.39</v>
      </c>
      <c r="I79" s="49">
        <v>104.83</v>
      </c>
    </row>
    <row r="80" spans="1:9" x14ac:dyDescent="0.25">
      <c r="A80" s="339" t="s">
        <v>234</v>
      </c>
      <c r="B80" s="339" t="s">
        <v>215</v>
      </c>
      <c r="C80" s="339" t="s">
        <v>216</v>
      </c>
      <c r="D80" s="48" t="s">
        <v>221</v>
      </c>
      <c r="E80" s="49">
        <v>101.92</v>
      </c>
      <c r="F80" s="49">
        <v>100.13</v>
      </c>
      <c r="G80" s="49">
        <f t="shared" si="1"/>
        <v>1.0013000000000001</v>
      </c>
      <c r="H80" s="49">
        <v>106.74</v>
      </c>
      <c r="I80" s="49">
        <v>104.23</v>
      </c>
    </row>
    <row r="81" spans="1:9" x14ac:dyDescent="0.25">
      <c r="A81" s="339" t="s">
        <v>234</v>
      </c>
      <c r="B81" s="339" t="s">
        <v>215</v>
      </c>
      <c r="C81" s="339" t="s">
        <v>216</v>
      </c>
      <c r="D81" s="48" t="s">
        <v>222</v>
      </c>
      <c r="E81" s="49">
        <v>103.06</v>
      </c>
      <c r="F81" s="49">
        <v>101.12</v>
      </c>
      <c r="G81" s="49">
        <f t="shared" si="1"/>
        <v>1.0112000000000001</v>
      </c>
      <c r="H81" s="49">
        <v>106.41</v>
      </c>
      <c r="I81" s="49">
        <v>104.85</v>
      </c>
    </row>
    <row r="82" spans="1:9" x14ac:dyDescent="0.25">
      <c r="A82" s="339" t="s">
        <v>234</v>
      </c>
      <c r="B82" s="339" t="s">
        <v>215</v>
      </c>
      <c r="C82" s="339" t="s">
        <v>216</v>
      </c>
      <c r="D82" s="48" t="s">
        <v>223</v>
      </c>
      <c r="E82" s="49">
        <v>104.12</v>
      </c>
      <c r="F82" s="49">
        <v>101.03</v>
      </c>
      <c r="G82" s="49">
        <f t="shared" si="1"/>
        <v>1.0103</v>
      </c>
      <c r="H82" s="49">
        <v>106.34</v>
      </c>
      <c r="I82" s="49">
        <v>105.93</v>
      </c>
    </row>
    <row r="83" spans="1:9" x14ac:dyDescent="0.25">
      <c r="A83" s="339" t="s">
        <v>234</v>
      </c>
      <c r="B83" s="339" t="s">
        <v>215</v>
      </c>
      <c r="C83" s="339" t="s">
        <v>216</v>
      </c>
      <c r="D83" s="48" t="s">
        <v>224</v>
      </c>
      <c r="E83" s="49">
        <v>104.88</v>
      </c>
      <c r="F83" s="49">
        <v>100.73</v>
      </c>
      <c r="G83" s="49">
        <f t="shared" si="1"/>
        <v>1.0073000000000001</v>
      </c>
      <c r="H83" s="49">
        <v>106.34</v>
      </c>
      <c r="I83" s="49">
        <v>106.31</v>
      </c>
    </row>
    <row r="84" spans="1:9" x14ac:dyDescent="0.25">
      <c r="A84" s="339" t="s">
        <v>234</v>
      </c>
      <c r="B84" s="339" t="s">
        <v>215</v>
      </c>
      <c r="C84" s="339" t="s">
        <v>216</v>
      </c>
      <c r="D84" s="48" t="s">
        <v>225</v>
      </c>
      <c r="E84" s="49">
        <v>105.38</v>
      </c>
      <c r="F84" s="49">
        <v>100.48</v>
      </c>
      <c r="G84" s="49">
        <f t="shared" si="1"/>
        <v>1.0047999999999999</v>
      </c>
      <c r="H84" s="49">
        <v>106.37</v>
      </c>
      <c r="I84" s="49">
        <v>106.64</v>
      </c>
    </row>
    <row r="85" spans="1:9" x14ac:dyDescent="0.25">
      <c r="A85" s="339" t="s">
        <v>234</v>
      </c>
      <c r="B85" s="339" t="s">
        <v>215</v>
      </c>
      <c r="C85" s="339" t="s">
        <v>216</v>
      </c>
      <c r="D85" s="48" t="s">
        <v>226</v>
      </c>
      <c r="E85" s="49">
        <v>105.99</v>
      </c>
      <c r="F85" s="49">
        <v>100.57</v>
      </c>
      <c r="G85" s="49">
        <f t="shared" si="1"/>
        <v>1.0057</v>
      </c>
      <c r="H85" s="49">
        <v>106.43</v>
      </c>
      <c r="I85" s="49">
        <v>106.91</v>
      </c>
    </row>
    <row r="86" spans="1:9" x14ac:dyDescent="0.25">
      <c r="A86" s="339" t="s">
        <v>234</v>
      </c>
      <c r="B86" s="339" t="s">
        <v>215</v>
      </c>
      <c r="C86" s="339" t="s">
        <v>216</v>
      </c>
      <c r="D86" s="48" t="s">
        <v>227</v>
      </c>
      <c r="E86" s="49">
        <v>105.95</v>
      </c>
      <c r="F86" s="49">
        <v>99.97</v>
      </c>
      <c r="G86" s="49">
        <f t="shared" si="1"/>
        <v>0.99970000000000003</v>
      </c>
      <c r="H86" s="49">
        <v>106.4</v>
      </c>
      <c r="I86" s="49">
        <v>106.09</v>
      </c>
    </row>
    <row r="87" spans="1:9" x14ac:dyDescent="0.25">
      <c r="A87" s="339" t="s">
        <v>234</v>
      </c>
      <c r="B87" s="339" t="s">
        <v>215</v>
      </c>
      <c r="C87" s="339" t="s">
        <v>216</v>
      </c>
      <c r="D87" s="48" t="s">
        <v>228</v>
      </c>
      <c r="E87" s="49">
        <v>106.6</v>
      </c>
      <c r="F87" s="49">
        <v>100.61</v>
      </c>
      <c r="G87" s="49">
        <f t="shared" si="1"/>
        <v>1.0061</v>
      </c>
      <c r="H87" s="49">
        <v>106.41</v>
      </c>
      <c r="I87" s="49">
        <v>106.6</v>
      </c>
    </row>
    <row r="88" spans="1:9" x14ac:dyDescent="0.25">
      <c r="A88" s="343" t="s">
        <v>235</v>
      </c>
      <c r="B88" s="343" t="s">
        <v>215</v>
      </c>
      <c r="C88" s="343" t="s">
        <v>216</v>
      </c>
      <c r="D88" s="48" t="s">
        <v>217</v>
      </c>
      <c r="E88" s="49">
        <v>100.16</v>
      </c>
      <c r="F88" s="238">
        <v>100.16</v>
      </c>
      <c r="G88" s="49">
        <f t="shared" si="1"/>
        <v>1.0016</v>
      </c>
      <c r="H88" s="49">
        <v>106.43</v>
      </c>
      <c r="I88" s="49">
        <v>106.43</v>
      </c>
    </row>
    <row r="89" spans="1:9" x14ac:dyDescent="0.25">
      <c r="A89" s="343"/>
      <c r="B89" s="343"/>
      <c r="C89" s="343"/>
      <c r="D89" s="48" t="s">
        <v>218</v>
      </c>
      <c r="E89" s="49">
        <v>100.75</v>
      </c>
      <c r="F89" s="238">
        <v>100.59</v>
      </c>
      <c r="G89" s="49">
        <f t="shared" si="1"/>
        <v>1.0059</v>
      </c>
      <c r="H89" s="49">
        <v>106.27</v>
      </c>
      <c r="I89" s="49">
        <v>106.1</v>
      </c>
    </row>
    <row r="90" spans="1:9" x14ac:dyDescent="0.25">
      <c r="A90" s="343"/>
      <c r="B90" s="343"/>
      <c r="C90" s="343"/>
      <c r="D90" s="48" t="s">
        <v>219</v>
      </c>
      <c r="E90" s="49">
        <v>100.88</v>
      </c>
      <c r="F90" s="238">
        <v>100.14</v>
      </c>
      <c r="G90" s="49">
        <f t="shared" si="1"/>
        <v>1.0014000000000001</v>
      </c>
      <c r="H90" s="49">
        <v>106.34</v>
      </c>
      <c r="I90" s="49">
        <v>106.5</v>
      </c>
    </row>
    <row r="91" spans="1:9" x14ac:dyDescent="0.25">
      <c r="A91" s="343"/>
      <c r="B91" s="343"/>
      <c r="C91" s="343"/>
      <c r="D91" s="48" t="s">
        <v>220</v>
      </c>
      <c r="E91" s="49">
        <v>101.31</v>
      </c>
      <c r="F91" s="238">
        <v>100.42</v>
      </c>
      <c r="G91" s="235">
        <f t="shared" si="1"/>
        <v>1.0042</v>
      </c>
      <c r="H91" s="49">
        <v>106.28</v>
      </c>
      <c r="I91" s="49">
        <v>106.1</v>
      </c>
    </row>
    <row r="92" spans="1:9" x14ac:dyDescent="0.25">
      <c r="A92" s="343"/>
      <c r="B92" s="343"/>
      <c r="C92" s="343"/>
      <c r="D92" s="48" t="s">
        <v>221</v>
      </c>
      <c r="E92" s="49">
        <v>101.79</v>
      </c>
      <c r="F92" s="238">
        <v>100.47</v>
      </c>
      <c r="G92" s="235">
        <f t="shared" si="1"/>
        <v>1.0046999999999999</v>
      </c>
      <c r="H92" s="49">
        <v>106.32</v>
      </c>
      <c r="I92" s="49">
        <v>106.46</v>
      </c>
    </row>
    <row r="93" spans="1:9" x14ac:dyDescent="0.25">
      <c r="A93" s="343"/>
      <c r="B93" s="343"/>
      <c r="C93" s="343"/>
      <c r="D93" s="48" t="s">
        <v>222</v>
      </c>
      <c r="E93" s="50">
        <v>102</v>
      </c>
      <c r="F93" s="238">
        <v>100.21</v>
      </c>
      <c r="G93" s="235">
        <f t="shared" si="1"/>
        <v>1.0021</v>
      </c>
      <c r="H93" s="49">
        <v>106.18</v>
      </c>
      <c r="I93" s="49">
        <v>105.51</v>
      </c>
    </row>
    <row r="94" spans="1:9" x14ac:dyDescent="0.25">
      <c r="A94" s="343"/>
      <c r="B94" s="343"/>
      <c r="C94" s="343"/>
      <c r="D94" s="48" t="s">
        <v>223</v>
      </c>
      <c r="E94" s="49">
        <v>102.46</v>
      </c>
      <c r="F94" s="238">
        <v>100.45</v>
      </c>
      <c r="G94" s="235">
        <f t="shared" si="1"/>
        <v>1.0044999999999999</v>
      </c>
      <c r="H94" s="49">
        <v>105.99</v>
      </c>
      <c r="I94" s="49">
        <v>104.9</v>
      </c>
    </row>
    <row r="95" spans="1:9" x14ac:dyDescent="0.25">
      <c r="A95" s="343"/>
      <c r="B95" s="343"/>
      <c r="C95" s="343"/>
      <c r="D95" s="219" t="s">
        <v>224</v>
      </c>
      <c r="E95" s="49"/>
      <c r="F95" s="238">
        <v>100.32</v>
      </c>
      <c r="G95" s="235">
        <f t="shared" si="1"/>
        <v>1.0032000000000001</v>
      </c>
      <c r="H95" s="49"/>
      <c r="I95" s="49"/>
    </row>
    <row r="96" spans="1:9" x14ac:dyDescent="0.25">
      <c r="A96" s="343"/>
      <c r="B96" s="343"/>
      <c r="C96" s="343"/>
      <c r="D96" s="219" t="s">
        <v>225</v>
      </c>
      <c r="E96" s="49"/>
      <c r="F96" s="238">
        <v>100.49</v>
      </c>
      <c r="G96" s="235">
        <f t="shared" si="1"/>
        <v>1.0048999999999999</v>
      </c>
      <c r="H96" s="49"/>
      <c r="I96" s="49"/>
    </row>
    <row r="97" spans="1:9" x14ac:dyDescent="0.25">
      <c r="A97" s="343"/>
      <c r="B97" s="343"/>
      <c r="C97" s="343"/>
      <c r="D97" s="219" t="s">
        <v>226</v>
      </c>
      <c r="E97" s="49"/>
      <c r="F97" s="238">
        <v>100.64</v>
      </c>
      <c r="G97" s="235">
        <f t="shared" si="1"/>
        <v>1.0064</v>
      </c>
      <c r="H97" s="49"/>
      <c r="I97" s="49"/>
    </row>
    <row r="98" spans="1:9" x14ac:dyDescent="0.25">
      <c r="A98" s="343"/>
      <c r="B98" s="343"/>
      <c r="C98" s="343"/>
      <c r="D98" s="219" t="s">
        <v>227</v>
      </c>
      <c r="E98" s="49"/>
      <c r="F98" s="238">
        <v>100.62</v>
      </c>
      <c r="G98" s="235">
        <f t="shared" si="1"/>
        <v>1.0062</v>
      </c>
      <c r="H98" s="49"/>
      <c r="I98" s="49"/>
    </row>
    <row r="99" spans="1:9" x14ac:dyDescent="0.25">
      <c r="A99" s="343"/>
      <c r="B99" s="343"/>
      <c r="C99" s="343"/>
      <c r="D99" s="219" t="s">
        <v>228</v>
      </c>
      <c r="E99" s="49"/>
      <c r="F99" s="238">
        <v>100.48</v>
      </c>
      <c r="G99" s="235">
        <f t="shared" si="1"/>
        <v>1.0047999999999999</v>
      </c>
      <c r="H99" s="49"/>
      <c r="I99" s="49"/>
    </row>
    <row r="100" spans="1:9" x14ac:dyDescent="0.25">
      <c r="A100" s="343">
        <v>2025</v>
      </c>
      <c r="B100" s="343" t="s">
        <v>215</v>
      </c>
      <c r="C100" s="343" t="s">
        <v>216</v>
      </c>
      <c r="D100" s="219" t="s">
        <v>217</v>
      </c>
      <c r="E100" s="49"/>
      <c r="F100" s="238">
        <v>100.36</v>
      </c>
      <c r="G100" s="235">
        <f t="shared" si="1"/>
        <v>1.0036</v>
      </c>
      <c r="H100" s="49"/>
      <c r="I100" s="49"/>
    </row>
    <row r="101" spans="1:9" x14ac:dyDescent="0.25">
      <c r="A101" s="343"/>
      <c r="B101" s="343"/>
      <c r="C101" s="343"/>
      <c r="D101" s="219" t="s">
        <v>218</v>
      </c>
      <c r="E101" s="49"/>
      <c r="F101" s="238">
        <v>99.08</v>
      </c>
      <c r="G101" s="235">
        <f t="shared" si="1"/>
        <v>0.99080000000000001</v>
      </c>
      <c r="H101" s="49"/>
      <c r="I101" s="49"/>
    </row>
    <row r="102" spans="1:9" x14ac:dyDescent="0.25">
      <c r="A102" s="343"/>
      <c r="B102" s="343"/>
      <c r="C102" s="343"/>
      <c r="D102" s="219" t="s">
        <v>219</v>
      </c>
      <c r="E102" s="49"/>
      <c r="F102" s="238">
        <v>99.87</v>
      </c>
      <c r="G102" s="235">
        <f t="shared" si="1"/>
        <v>0.99870000000000003</v>
      </c>
      <c r="H102" s="49"/>
      <c r="I102" s="49"/>
    </row>
    <row r="103" spans="1:9" x14ac:dyDescent="0.25">
      <c r="A103" s="343"/>
      <c r="B103" s="343"/>
      <c r="C103" s="343"/>
      <c r="D103" s="219" t="s">
        <v>220</v>
      </c>
      <c r="E103" s="49"/>
      <c r="F103" s="238">
        <v>98.37</v>
      </c>
      <c r="G103" s="235">
        <f t="shared" si="1"/>
        <v>0.98370000000000002</v>
      </c>
      <c r="H103" s="49"/>
      <c r="I103" s="49"/>
    </row>
    <row r="104" spans="1:9" x14ac:dyDescent="0.25">
      <c r="A104" s="343"/>
      <c r="B104" s="343"/>
      <c r="C104" s="343"/>
      <c r="D104" s="219" t="s">
        <v>221</v>
      </c>
      <c r="E104" s="49"/>
      <c r="F104" s="238">
        <v>101.01</v>
      </c>
      <c r="G104" s="235">
        <f t="shared" si="1"/>
        <v>1.0101</v>
      </c>
      <c r="H104" s="49"/>
      <c r="I104" s="49"/>
    </row>
    <row r="105" spans="1:9" x14ac:dyDescent="0.25">
      <c r="A105" s="343"/>
      <c r="B105" s="343"/>
      <c r="C105" s="343"/>
      <c r="D105" s="219" t="s">
        <v>222</v>
      </c>
      <c r="E105" s="49"/>
      <c r="F105" s="238">
        <v>102.25</v>
      </c>
      <c r="G105" s="235">
        <f t="shared" si="1"/>
        <v>1.0225</v>
      </c>
      <c r="H105" s="49"/>
      <c r="I105" s="49"/>
    </row>
    <row r="106" spans="1:9" x14ac:dyDescent="0.25">
      <c r="A106" s="343"/>
      <c r="B106" s="343"/>
      <c r="C106" s="343"/>
      <c r="D106" s="219" t="s">
        <v>360</v>
      </c>
      <c r="E106" s="49"/>
      <c r="F106" s="230">
        <f>F105</f>
        <v>102.25</v>
      </c>
      <c r="G106" s="236">
        <f t="shared" si="1"/>
        <v>1.0225</v>
      </c>
      <c r="H106" s="49"/>
      <c r="I106" s="49"/>
    </row>
    <row r="107" spans="1:9" x14ac:dyDescent="0.25">
      <c r="A107" s="343"/>
      <c r="B107" s="343"/>
      <c r="C107" s="343"/>
      <c r="D107" s="219" t="s">
        <v>237</v>
      </c>
      <c r="E107" s="49"/>
      <c r="F107" s="230">
        <f>F106</f>
        <v>102.25</v>
      </c>
      <c r="G107" s="236">
        <f t="shared" si="1"/>
        <v>1.0225</v>
      </c>
      <c r="H107" s="49"/>
      <c r="I107" s="49"/>
    </row>
    <row r="108" spans="1:9" hidden="1" x14ac:dyDescent="0.25">
      <c r="A108" s="343"/>
      <c r="B108" s="343"/>
      <c r="C108" s="343"/>
      <c r="D108" s="219" t="s">
        <v>225</v>
      </c>
      <c r="E108" s="49"/>
      <c r="F108" s="51"/>
      <c r="G108" s="51"/>
      <c r="H108" s="49"/>
      <c r="I108" s="49"/>
    </row>
    <row r="109" spans="1:9" hidden="1" x14ac:dyDescent="0.25">
      <c r="A109" s="343"/>
      <c r="B109" s="343"/>
      <c r="C109" s="343"/>
      <c r="D109" s="219" t="s">
        <v>226</v>
      </c>
      <c r="E109" s="49"/>
      <c r="F109" s="51"/>
      <c r="G109" s="51"/>
      <c r="H109" s="49"/>
      <c r="I109" s="49"/>
    </row>
    <row r="110" spans="1:9" hidden="1" x14ac:dyDescent="0.25">
      <c r="A110" s="343"/>
      <c r="B110" s="343"/>
      <c r="C110" s="343"/>
      <c r="D110" s="219" t="s">
        <v>227</v>
      </c>
      <c r="E110" s="49"/>
      <c r="F110" s="51"/>
      <c r="G110" s="51"/>
      <c r="H110" s="49"/>
      <c r="I110" s="49"/>
    </row>
    <row r="111" spans="1:9" hidden="1" x14ac:dyDescent="0.25">
      <c r="A111" s="343"/>
      <c r="B111" s="343"/>
      <c r="C111" s="343"/>
      <c r="D111" s="219" t="s">
        <v>228</v>
      </c>
      <c r="E111" s="49"/>
      <c r="F111" s="51"/>
      <c r="G111" s="51"/>
      <c r="H111" s="49"/>
      <c r="I111" s="49"/>
    </row>
    <row r="112" spans="1:9" hidden="1" x14ac:dyDescent="0.25">
      <c r="A112" s="226"/>
      <c r="B112" s="226"/>
      <c r="C112" s="226"/>
      <c r="D112" s="227"/>
      <c r="E112" s="228"/>
      <c r="F112" s="229"/>
      <c r="G112" s="229"/>
      <c r="H112" s="228"/>
      <c r="I112" s="228"/>
    </row>
    <row r="113" spans="1:9" s="233" customFormat="1" x14ac:dyDescent="0.25">
      <c r="A113" s="234" t="s">
        <v>361</v>
      </c>
      <c r="B113" s="231"/>
      <c r="C113" s="231"/>
      <c r="D113" s="231"/>
      <c r="E113" s="232"/>
      <c r="F113" s="232"/>
      <c r="G113" s="232"/>
      <c r="H113" s="232"/>
      <c r="I113" s="232"/>
    </row>
    <row r="115" spans="1:9" ht="15.75" hidden="1" x14ac:dyDescent="0.25">
      <c r="A115" s="340" t="s">
        <v>236</v>
      </c>
      <c r="B115" s="340"/>
      <c r="C115" s="340"/>
      <c r="D115" s="340"/>
      <c r="E115" s="340"/>
      <c r="F115" s="340"/>
      <c r="G115" s="340"/>
      <c r="H115" s="340"/>
      <c r="I115" s="340"/>
    </row>
    <row r="116" spans="1:9" ht="15.75" hidden="1" x14ac:dyDescent="0.25">
      <c r="A116" s="340" t="s">
        <v>359</v>
      </c>
      <c r="B116" s="340"/>
      <c r="C116" s="340"/>
      <c r="D116" s="340"/>
      <c r="E116" s="340"/>
      <c r="F116" s="340"/>
      <c r="G116" s="340"/>
      <c r="H116" s="340"/>
      <c r="I116" s="340"/>
    </row>
    <row r="117" spans="1:9" ht="15.75" hidden="1" x14ac:dyDescent="0.25">
      <c r="A117" s="54"/>
      <c r="B117" s="54"/>
      <c r="C117" s="54"/>
      <c r="D117" s="54"/>
      <c r="E117" s="54"/>
      <c r="F117" s="54"/>
      <c r="G117" s="222"/>
      <c r="H117" s="54"/>
      <c r="I117" s="54"/>
    </row>
    <row r="118" spans="1:9" ht="15.75" hidden="1" x14ac:dyDescent="0.25">
      <c r="A118" s="55"/>
      <c r="B118" s="56" t="s">
        <v>240</v>
      </c>
      <c r="C118" s="57" t="s">
        <v>239</v>
      </c>
      <c r="D118" s="346" t="s">
        <v>238</v>
      </c>
      <c r="E118" s="346"/>
      <c r="F118" s="58"/>
      <c r="G118" s="58"/>
      <c r="H118" s="58"/>
      <c r="I118" s="58"/>
    </row>
    <row r="119" spans="1:9" ht="15.75" hidden="1" x14ac:dyDescent="0.25">
      <c r="A119" s="55">
        <v>2024</v>
      </c>
      <c r="B119" s="59" t="s">
        <v>220</v>
      </c>
      <c r="C119" s="60">
        <f t="shared" ref="C119:C126" si="2">F91</f>
        <v>100.42</v>
      </c>
      <c r="D119" s="345">
        <f>C119/100</f>
        <v>1.0042</v>
      </c>
      <c r="E119" s="345"/>
      <c r="F119" s="58"/>
      <c r="G119" s="58"/>
      <c r="H119" s="58"/>
      <c r="I119" s="58"/>
    </row>
    <row r="120" spans="1:9" ht="15.75" hidden="1" x14ac:dyDescent="0.25">
      <c r="A120" s="55"/>
      <c r="B120" s="59" t="s">
        <v>221</v>
      </c>
      <c r="C120" s="60">
        <f t="shared" si="2"/>
        <v>100.47</v>
      </c>
      <c r="D120" s="345">
        <f t="shared" ref="D120:D124" si="3">C120/100</f>
        <v>1.0046999999999999</v>
      </c>
      <c r="E120" s="345"/>
      <c r="F120" s="58"/>
      <c r="G120" s="58"/>
      <c r="H120" s="58"/>
      <c r="I120" s="58"/>
    </row>
    <row r="121" spans="1:9" ht="15.75" hidden="1" x14ac:dyDescent="0.25">
      <c r="A121" s="55"/>
      <c r="B121" s="59" t="s">
        <v>222</v>
      </c>
      <c r="C121" s="60">
        <f t="shared" si="2"/>
        <v>100.21</v>
      </c>
      <c r="D121" s="345">
        <f t="shared" si="3"/>
        <v>1.0021</v>
      </c>
      <c r="E121" s="345"/>
      <c r="F121" s="58"/>
      <c r="G121" s="58"/>
      <c r="H121" s="58"/>
      <c r="I121" s="58"/>
    </row>
    <row r="122" spans="1:9" ht="15.75" hidden="1" x14ac:dyDescent="0.25">
      <c r="A122" s="55"/>
      <c r="B122" s="59" t="s">
        <v>223</v>
      </c>
      <c r="C122" s="60">
        <f t="shared" si="2"/>
        <v>100.45</v>
      </c>
      <c r="D122" s="345">
        <f t="shared" si="3"/>
        <v>1.0044999999999999</v>
      </c>
      <c r="E122" s="345"/>
      <c r="F122" s="58"/>
      <c r="G122" s="58"/>
      <c r="H122" s="58"/>
      <c r="I122" s="58"/>
    </row>
    <row r="123" spans="1:9" ht="15.75" hidden="1" x14ac:dyDescent="0.25">
      <c r="A123" s="55"/>
      <c r="B123" s="59" t="s">
        <v>224</v>
      </c>
      <c r="C123" s="60">
        <f t="shared" si="2"/>
        <v>100.32</v>
      </c>
      <c r="D123" s="345">
        <f t="shared" si="3"/>
        <v>1.0032000000000001</v>
      </c>
      <c r="E123" s="345"/>
      <c r="F123" s="58"/>
      <c r="G123" s="58"/>
      <c r="H123" s="58"/>
      <c r="I123" s="58"/>
    </row>
    <row r="124" spans="1:9" ht="15.75" hidden="1" x14ac:dyDescent="0.25">
      <c r="A124" s="55"/>
      <c r="B124" s="59" t="s">
        <v>225</v>
      </c>
      <c r="C124" s="60">
        <f t="shared" si="2"/>
        <v>100.49</v>
      </c>
      <c r="D124" s="345">
        <f t="shared" si="3"/>
        <v>1.0048999999999999</v>
      </c>
      <c r="E124" s="345"/>
      <c r="F124" s="58"/>
      <c r="G124" s="58"/>
      <c r="H124" s="58"/>
      <c r="I124" s="58"/>
    </row>
    <row r="125" spans="1:9" ht="15.75" hidden="1" x14ac:dyDescent="0.25">
      <c r="A125" s="55"/>
      <c r="B125" s="59" t="s">
        <v>226</v>
      </c>
      <c r="C125" s="60">
        <f t="shared" si="2"/>
        <v>100.64</v>
      </c>
      <c r="D125" s="345">
        <f t="shared" ref="D125" si="4">C125/100</f>
        <v>1.0064</v>
      </c>
      <c r="E125" s="345"/>
      <c r="F125" s="58"/>
      <c r="G125" s="58"/>
      <c r="H125" s="58"/>
      <c r="I125" s="58"/>
    </row>
    <row r="126" spans="1:9" ht="15.75" hidden="1" x14ac:dyDescent="0.25">
      <c r="A126" s="55"/>
      <c r="B126" s="59" t="s">
        <v>227</v>
      </c>
      <c r="C126" s="60">
        <f t="shared" si="2"/>
        <v>100.62</v>
      </c>
      <c r="D126" s="345">
        <f t="shared" ref="D126" si="5">C126/100</f>
        <v>1.0062</v>
      </c>
      <c r="E126" s="345"/>
      <c r="F126" s="58"/>
      <c r="G126" s="58"/>
      <c r="H126" s="58"/>
      <c r="I126" s="58"/>
    </row>
    <row r="127" spans="1:9" ht="36.75" customHeight="1" x14ac:dyDescent="0.25">
      <c r="A127" s="344" t="str">
        <f>CONCATENATE(G91,"*",G92,"*",G93,"*",G94,"*",G95,"*",G96,"*",G97,"*",G98,"*",G99,"*",G100,"*",G101,"*",G102,"*",G103,"*",G104,"*",G105,"*",G106,"*",G107)</f>
        <v>1,0042*1,0047*1,0021*1,0045*1,0032*1,0049*1,0064*1,0062*1,0048*1,0036*0,9908*0,9987*0,9837*1,0101*1,0225*1,0225*1,0225</v>
      </c>
      <c r="B127" s="344"/>
      <c r="C127" s="344"/>
      <c r="D127" s="344"/>
      <c r="E127" s="53"/>
      <c r="F127" s="170" t="s">
        <v>241</v>
      </c>
      <c r="G127" s="237">
        <f>PRODUCT(G91:G107)</f>
        <v>1.0989</v>
      </c>
      <c r="H127" s="58"/>
      <c r="I127" s="58"/>
    </row>
    <row r="128" spans="1:9" ht="15.75" x14ac:dyDescent="0.25">
      <c r="A128" s="58"/>
      <c r="B128" s="58"/>
      <c r="C128" s="58"/>
      <c r="D128" s="58"/>
      <c r="E128" s="58"/>
      <c r="F128" s="58"/>
      <c r="G128" s="58"/>
      <c r="H128" s="58"/>
      <c r="I128" s="58"/>
    </row>
    <row r="129" spans="1:9" ht="15.75" hidden="1" x14ac:dyDescent="0.25">
      <c r="A129" s="58"/>
      <c r="B129" s="58" t="s">
        <v>242</v>
      </c>
      <c r="C129" s="58"/>
      <c r="D129" s="58"/>
      <c r="E129" s="58"/>
      <c r="F129" s="58"/>
      <c r="G129" s="58"/>
      <c r="H129" s="58"/>
      <c r="I129" s="58"/>
    </row>
    <row r="130" spans="1:9" ht="15.75" x14ac:dyDescent="0.25">
      <c r="A130" s="58"/>
      <c r="B130" s="58"/>
      <c r="C130" s="58"/>
      <c r="D130" s="58"/>
      <c r="E130" s="58"/>
      <c r="F130" s="58"/>
      <c r="G130" s="58"/>
      <c r="H130" s="58"/>
      <c r="I130" s="58"/>
    </row>
    <row r="131" spans="1:9" ht="31.5" x14ac:dyDescent="0.25">
      <c r="A131" s="58"/>
      <c r="B131" s="61" t="s">
        <v>243</v>
      </c>
      <c r="C131" s="62" t="s">
        <v>245</v>
      </c>
      <c r="D131" s="58"/>
      <c r="E131" s="58"/>
      <c r="F131" s="58"/>
      <c r="G131" s="58"/>
      <c r="H131" s="58"/>
      <c r="I131" s="58"/>
    </row>
    <row r="132" spans="1:9" ht="15.75" x14ac:dyDescent="0.25">
      <c r="A132" s="58"/>
      <c r="B132" s="63" t="s">
        <v>244</v>
      </c>
      <c r="C132" s="62">
        <v>45901</v>
      </c>
      <c r="D132" s="58"/>
      <c r="E132" s="58"/>
      <c r="F132" s="58"/>
      <c r="G132" s="58"/>
      <c r="H132" s="58"/>
      <c r="I132" s="58"/>
    </row>
  </sheetData>
  <mergeCells count="41">
    <mergeCell ref="A127:D127"/>
    <mergeCell ref="A100:A111"/>
    <mergeCell ref="B100:B111"/>
    <mergeCell ref="C100:C111"/>
    <mergeCell ref="D125:E125"/>
    <mergeCell ref="D126:E126"/>
    <mergeCell ref="D123:E123"/>
    <mergeCell ref="D124:E124"/>
    <mergeCell ref="D118:E118"/>
    <mergeCell ref="D119:E119"/>
    <mergeCell ref="D120:E120"/>
    <mergeCell ref="D121:E121"/>
    <mergeCell ref="D122:E122"/>
    <mergeCell ref="C64:C75"/>
    <mergeCell ref="A76:A87"/>
    <mergeCell ref="B76:B87"/>
    <mergeCell ref="C76:C87"/>
    <mergeCell ref="A88:A99"/>
    <mergeCell ref="B88:B99"/>
    <mergeCell ref="C88:C99"/>
    <mergeCell ref="A1:AA1"/>
    <mergeCell ref="A3:D3"/>
    <mergeCell ref="A4:A15"/>
    <mergeCell ref="B4:B15"/>
    <mergeCell ref="C4:C15"/>
    <mergeCell ref="A16:A27"/>
    <mergeCell ref="B16:B27"/>
    <mergeCell ref="C16:C27"/>
    <mergeCell ref="A115:I115"/>
    <mergeCell ref="A116:I116"/>
    <mergeCell ref="A28:A39"/>
    <mergeCell ref="B28:B39"/>
    <mergeCell ref="C28:C39"/>
    <mergeCell ref="A40:A51"/>
    <mergeCell ref="B40:B51"/>
    <mergeCell ref="C40:C51"/>
    <mergeCell ref="A52:A63"/>
    <mergeCell ref="B52:B63"/>
    <mergeCell ref="C52:C63"/>
    <mergeCell ref="A64:A75"/>
    <mergeCell ref="B64:B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12" workbookViewId="0">
      <selection activeCell="F45" sqref="F45"/>
    </sheetView>
  </sheetViews>
  <sheetFormatPr defaultRowHeight="12.75" x14ac:dyDescent="0.2"/>
  <cols>
    <col min="1" max="1" width="25.7109375" style="64" customWidth="1"/>
    <col min="2" max="2" width="9.140625" style="64"/>
    <col min="3" max="3" width="14.140625" style="64" customWidth="1"/>
    <col min="4" max="4" width="13" style="64" customWidth="1"/>
    <col min="5" max="5" width="21" style="64" customWidth="1"/>
    <col min="6" max="7" width="13.42578125" style="64" customWidth="1"/>
    <col min="8" max="8" width="14" style="64" customWidth="1"/>
    <col min="9" max="9" width="10.140625" style="64" bestFit="1" customWidth="1"/>
    <col min="10" max="10" width="9.140625" style="64"/>
    <col min="11" max="11" width="10.140625" style="64" bestFit="1" customWidth="1"/>
    <col min="12" max="16384" width="9.140625" style="64"/>
  </cols>
  <sheetData>
    <row r="1" spans="1:10" x14ac:dyDescent="0.2">
      <c r="A1" s="366" t="s">
        <v>246</v>
      </c>
      <c r="B1" s="366"/>
      <c r="C1" s="366"/>
      <c r="D1" s="366"/>
      <c r="E1" s="366"/>
      <c r="F1" s="366"/>
    </row>
    <row r="3" spans="1:10" x14ac:dyDescent="0.2">
      <c r="A3" s="65" t="s">
        <v>247</v>
      </c>
    </row>
    <row r="5" spans="1:10" customFormat="1" ht="24.75" customHeight="1" x14ac:dyDescent="0.25">
      <c r="A5" s="367" t="s">
        <v>244</v>
      </c>
      <c r="B5" s="367"/>
      <c r="C5" s="367"/>
      <c r="D5" s="367"/>
      <c r="E5" s="367"/>
      <c r="F5" s="191">
        <f>'Фактический индекс'!C132</f>
        <v>45901</v>
      </c>
      <c r="G5" s="194">
        <v>46022</v>
      </c>
      <c r="H5" s="195" t="s">
        <v>349</v>
      </c>
      <c r="I5" s="196"/>
      <c r="J5" s="185"/>
    </row>
    <row r="6" spans="1:10" customFormat="1" ht="24.75" customHeight="1" x14ac:dyDescent="0.25">
      <c r="A6" s="368" t="s">
        <v>252</v>
      </c>
      <c r="B6" s="369"/>
      <c r="C6" s="369"/>
      <c r="D6" s="369"/>
      <c r="E6" s="370"/>
      <c r="F6" s="192">
        <f>ROUNDUP((F8-F7)/30.5,1)</f>
        <v>5.7</v>
      </c>
      <c r="G6" s="195"/>
      <c r="H6" s="195"/>
      <c r="I6" s="196"/>
      <c r="J6" s="185"/>
    </row>
    <row r="7" spans="1:10" customFormat="1" ht="18" customHeight="1" x14ac:dyDescent="0.25">
      <c r="A7" s="368" t="s">
        <v>248</v>
      </c>
      <c r="B7" s="369"/>
      <c r="C7" s="369"/>
      <c r="D7" s="369"/>
      <c r="E7" s="370"/>
      <c r="F7" s="191">
        <f>График!C4</f>
        <v>46032</v>
      </c>
      <c r="G7" s="194">
        <v>46023</v>
      </c>
      <c r="H7" s="195" t="s">
        <v>350</v>
      </c>
      <c r="I7" s="196"/>
      <c r="J7" s="185"/>
    </row>
    <row r="8" spans="1:10" customFormat="1" ht="23.25" customHeight="1" x14ac:dyDescent="0.25">
      <c r="A8" s="368" t="s">
        <v>249</v>
      </c>
      <c r="B8" s="369"/>
      <c r="C8" s="369"/>
      <c r="D8" s="369"/>
      <c r="E8" s="370"/>
      <c r="F8" s="191">
        <f>График!D4</f>
        <v>46204</v>
      </c>
      <c r="G8" s="184"/>
      <c r="H8" s="185"/>
      <c r="I8" s="185"/>
      <c r="J8" s="185"/>
    </row>
    <row r="9" spans="1:10" customFormat="1" ht="45.75" customHeight="1" x14ac:dyDescent="0.25">
      <c r="A9" s="371" t="s">
        <v>363</v>
      </c>
      <c r="B9" s="371"/>
      <c r="C9" s="371"/>
      <c r="D9" s="371"/>
      <c r="E9" s="371"/>
      <c r="F9" s="190">
        <v>1.073</v>
      </c>
      <c r="G9" s="185"/>
      <c r="H9" s="185"/>
      <c r="I9" s="185"/>
      <c r="J9" s="185"/>
    </row>
    <row r="10" spans="1:10" customFormat="1" ht="42.75" customHeight="1" x14ac:dyDescent="0.25">
      <c r="A10" s="355" t="s">
        <v>253</v>
      </c>
      <c r="B10" s="355"/>
      <c r="C10" s="355"/>
      <c r="D10" s="186">
        <f>F9</f>
        <v>1.073</v>
      </c>
      <c r="E10" s="187" t="s">
        <v>250</v>
      </c>
      <c r="F10" s="198">
        <f>ROUND(F9^(1/12),4)</f>
        <v>1.0059</v>
      </c>
      <c r="G10" s="185"/>
      <c r="H10" s="185"/>
      <c r="I10" s="185"/>
      <c r="J10" s="185"/>
    </row>
    <row r="11" spans="1:10" customFormat="1" ht="48.75" customHeight="1" x14ac:dyDescent="0.25">
      <c r="A11" s="372" t="s">
        <v>364</v>
      </c>
      <c r="B11" s="372"/>
      <c r="C11" s="372"/>
      <c r="D11" s="372"/>
      <c r="E11" s="372"/>
      <c r="F11" s="239">
        <v>1.0529999999999999</v>
      </c>
      <c r="G11" s="185"/>
      <c r="H11" s="185"/>
      <c r="I11" s="185"/>
      <c r="J11" s="185"/>
    </row>
    <row r="12" spans="1:10" customFormat="1" ht="42" customHeight="1" x14ac:dyDescent="0.25">
      <c r="A12" s="373" t="s">
        <v>257</v>
      </c>
      <c r="B12" s="373"/>
      <c r="C12" s="373"/>
      <c r="D12" s="188">
        <f>F11</f>
        <v>1.0529999999999999</v>
      </c>
      <c r="E12" s="189" t="s">
        <v>250</v>
      </c>
      <c r="F12" s="198">
        <f>ROUND(F11^(1/12),4)</f>
        <v>1.0043</v>
      </c>
      <c r="G12" s="185"/>
      <c r="H12" s="185"/>
      <c r="I12" s="185"/>
      <c r="J12" s="185"/>
    </row>
    <row r="13" spans="1:10" customFormat="1" ht="38.25" customHeight="1" x14ac:dyDescent="0.25">
      <c r="A13" s="350" t="s">
        <v>251</v>
      </c>
      <c r="B13" s="351"/>
      <c r="C13" s="352" t="str">
        <f>CONCATENATE(F10,"^",ROUNDUP((G5-F5)/30.5,1),"*",F12,"^",ROUNDUP((F7-G7)/30.5,1),"*(1+",F12,"^",ROUNDUP((F8-F7)/30.5,1),")/2")</f>
        <v>1,0059^4*1,0043^0,3*(1+1,0043^5,7)/2</v>
      </c>
      <c r="D13" s="353"/>
      <c r="E13" s="354"/>
      <c r="F13" s="193">
        <f>F10^ROUNDUP((G5-F5)/30.5,1)*F12^ROUNDUP((F7-G7)/30.5,1)*((1+F12^ROUNDUP((F8-F7)/30.5,1))/2)</f>
        <v>1.0378000000000001</v>
      </c>
      <c r="G13" s="185"/>
      <c r="H13" s="200"/>
      <c r="I13" s="185"/>
      <c r="J13" s="185"/>
    </row>
    <row r="15" spans="1:10" x14ac:dyDescent="0.2">
      <c r="A15" s="65" t="s">
        <v>254</v>
      </c>
    </row>
    <row r="17" spans="1:8" s="185" customFormat="1" ht="15.75" x14ac:dyDescent="0.25">
      <c r="A17" s="365" t="s">
        <v>244</v>
      </c>
      <c r="B17" s="365"/>
      <c r="C17" s="365"/>
      <c r="D17" s="365"/>
      <c r="E17" s="365"/>
      <c r="F17" s="68">
        <f>'Фактический индекс'!C132</f>
        <v>45901</v>
      </c>
      <c r="G17" s="184">
        <v>46022</v>
      </c>
    </row>
    <row r="18" spans="1:8" s="185" customFormat="1" ht="15.75" x14ac:dyDescent="0.25">
      <c r="A18" s="358" t="s">
        <v>252</v>
      </c>
      <c r="B18" s="359"/>
      <c r="C18" s="359"/>
      <c r="D18" s="359"/>
      <c r="E18" s="360"/>
      <c r="F18" s="69">
        <f>ROUND((F20-F19)/30.5,1)</f>
        <v>29</v>
      </c>
    </row>
    <row r="19" spans="1:8" s="185" customFormat="1" ht="15.75" x14ac:dyDescent="0.25">
      <c r="A19" s="358" t="s">
        <v>248</v>
      </c>
      <c r="B19" s="359"/>
      <c r="C19" s="359"/>
      <c r="D19" s="359"/>
      <c r="E19" s="360"/>
      <c r="F19" s="68">
        <f>График!C5</f>
        <v>46204</v>
      </c>
      <c r="G19" s="68">
        <v>46023</v>
      </c>
      <c r="H19" s="184">
        <v>46387</v>
      </c>
    </row>
    <row r="20" spans="1:8" s="185" customFormat="1" ht="15.75" x14ac:dyDescent="0.25">
      <c r="A20" s="358" t="s">
        <v>249</v>
      </c>
      <c r="B20" s="359"/>
      <c r="C20" s="359"/>
      <c r="D20" s="359"/>
      <c r="E20" s="360"/>
      <c r="F20" s="68">
        <f>График!D5</f>
        <v>47088</v>
      </c>
      <c r="G20" s="68">
        <v>46753</v>
      </c>
    </row>
    <row r="21" spans="1:8" s="185" customFormat="1" ht="15.75" x14ac:dyDescent="0.25">
      <c r="A21" s="361" t="s">
        <v>255</v>
      </c>
      <c r="B21" s="362"/>
      <c r="C21" s="362"/>
      <c r="D21" s="362"/>
      <c r="E21" s="363"/>
      <c r="F21" s="197">
        <f>ROUNDUP((H19-F19)/30.5/F18,2)</f>
        <v>0.21</v>
      </c>
    </row>
    <row r="22" spans="1:8" s="185" customFormat="1" ht="15.75" x14ac:dyDescent="0.25">
      <c r="A22" s="364" t="s">
        <v>256</v>
      </c>
      <c r="B22" s="364"/>
      <c r="C22" s="364"/>
      <c r="D22" s="364"/>
      <c r="E22" s="364"/>
      <c r="F22" s="197">
        <f>12/F18</f>
        <v>0.41</v>
      </c>
    </row>
    <row r="23" spans="1:8" s="185" customFormat="1" ht="15.75" x14ac:dyDescent="0.25">
      <c r="A23" s="364" t="s">
        <v>365</v>
      </c>
      <c r="B23" s="364"/>
      <c r="C23" s="364"/>
      <c r="D23" s="364"/>
      <c r="E23" s="364"/>
      <c r="F23" s="197">
        <f>1-F21-F22</f>
        <v>0.38</v>
      </c>
    </row>
    <row r="24" spans="1:8" s="185" customFormat="1" ht="33" customHeight="1" x14ac:dyDescent="0.25">
      <c r="A24" s="356" t="s">
        <v>363</v>
      </c>
      <c r="B24" s="356"/>
      <c r="C24" s="356"/>
      <c r="D24" s="356"/>
      <c r="E24" s="356"/>
      <c r="F24" s="71">
        <v>1.073</v>
      </c>
    </row>
    <row r="25" spans="1:8" s="185" customFormat="1" ht="15.75" x14ac:dyDescent="0.25">
      <c r="A25" s="355" t="s">
        <v>253</v>
      </c>
      <c r="B25" s="355"/>
      <c r="C25" s="355"/>
      <c r="D25" s="186">
        <f>F24</f>
        <v>1.073</v>
      </c>
      <c r="E25" s="187" t="s">
        <v>250</v>
      </c>
      <c r="F25" s="198">
        <f>F24^(1/12)</f>
        <v>1.0059</v>
      </c>
    </row>
    <row r="26" spans="1:8" s="185" customFormat="1" ht="33" customHeight="1" x14ac:dyDescent="0.25">
      <c r="A26" s="356" t="s">
        <v>364</v>
      </c>
      <c r="B26" s="356"/>
      <c r="C26" s="356"/>
      <c r="D26" s="356"/>
      <c r="E26" s="356"/>
      <c r="F26" s="71">
        <v>1.0529999999999999</v>
      </c>
    </row>
    <row r="27" spans="1:8" s="185" customFormat="1" ht="15.75" x14ac:dyDescent="0.25">
      <c r="A27" s="355" t="s">
        <v>257</v>
      </c>
      <c r="B27" s="355"/>
      <c r="C27" s="355"/>
      <c r="D27" s="186">
        <f>F26</f>
        <v>1.0529999999999999</v>
      </c>
      <c r="E27" s="187" t="s">
        <v>250</v>
      </c>
      <c r="F27" s="198">
        <f>F26^(1/12)</f>
        <v>1.0043</v>
      </c>
    </row>
    <row r="28" spans="1:8" s="185" customFormat="1" ht="33" customHeight="1" x14ac:dyDescent="0.25">
      <c r="A28" s="356" t="s">
        <v>367</v>
      </c>
      <c r="B28" s="356"/>
      <c r="C28" s="356"/>
      <c r="D28" s="356"/>
      <c r="E28" s="356"/>
      <c r="F28" s="71">
        <v>1.044</v>
      </c>
    </row>
    <row r="29" spans="1:8" s="185" customFormat="1" ht="15.75" x14ac:dyDescent="0.25">
      <c r="A29" s="355" t="s">
        <v>258</v>
      </c>
      <c r="B29" s="355"/>
      <c r="C29" s="355"/>
      <c r="D29" s="186">
        <f>F28</f>
        <v>1.044</v>
      </c>
      <c r="E29" s="187" t="s">
        <v>250</v>
      </c>
      <c r="F29" s="198">
        <f>F28^(1/12)</f>
        <v>1.0036</v>
      </c>
    </row>
    <row r="30" spans="1:8" s="185" customFormat="1" ht="33" customHeight="1" x14ac:dyDescent="0.25">
      <c r="A30" s="357" t="s">
        <v>368</v>
      </c>
      <c r="B30" s="357"/>
      <c r="C30" s="357"/>
      <c r="D30" s="357"/>
      <c r="E30" s="357"/>
      <c r="F30" s="240">
        <f>F28</f>
        <v>1.044</v>
      </c>
    </row>
    <row r="31" spans="1:8" s="185" customFormat="1" ht="15.75" x14ac:dyDescent="0.25">
      <c r="A31" s="355" t="s">
        <v>366</v>
      </c>
      <c r="B31" s="355"/>
      <c r="C31" s="355"/>
      <c r="D31" s="186">
        <f>F30</f>
        <v>1.044</v>
      </c>
      <c r="E31" s="187" t="s">
        <v>250</v>
      </c>
      <c r="F31" s="199">
        <f>F30^(1/12)</f>
        <v>1.0036</v>
      </c>
    </row>
    <row r="32" spans="1:8" s="185" customFormat="1" ht="40.5" customHeight="1" x14ac:dyDescent="0.25">
      <c r="A32" s="66" t="s">
        <v>259</v>
      </c>
      <c r="B32" s="66"/>
      <c r="C32" s="347" t="str">
        <f>CONCATENATE(F25,"^",ROUNDUP((G17-F17)/30.5,1),"*",F27,"^",ROUNDUP((F19-G19)/30.5,1),"*(1+",F27,"^",ROUNDUP((H19-F19)/30.5,1),")/2")</f>
        <v>1,0059^4*1,0043^6*(1+1,0043^6)/2</v>
      </c>
      <c r="D32" s="348"/>
      <c r="E32" s="349"/>
      <c r="F32" s="201">
        <f>F25^ROUNDUP((G17-F17)/30.5,1)*F27^ROUNDUP((F19-G19)/30.5,1)*((1+F27^ROUNDUP((H19-F19)/30.5,1))/2)</f>
        <v>1.0642</v>
      </c>
      <c r="H32" s="200"/>
    </row>
    <row r="33" spans="1:8" s="185" customFormat="1" ht="40.5" customHeight="1" x14ac:dyDescent="0.25">
      <c r="A33" s="66" t="s">
        <v>260</v>
      </c>
      <c r="B33" s="66"/>
      <c r="C33" s="347" t="str">
        <f>CONCATENATE(F25,"^",ROUNDUP((G17-F17)/30.5,1),"*",F27,"^12*(1+",F29,"^12)/2")</f>
        <v>1,0059^4*1,0043^12*(1+1,0036^12)/2</v>
      </c>
      <c r="D33" s="348"/>
      <c r="E33" s="349"/>
      <c r="F33" s="201">
        <f>F25^ROUNDUP((G17-F17)/30.5,1)*F27^12*((1+F29^12)/2)</f>
        <v>1.1016999999999999</v>
      </c>
      <c r="H33" s="200"/>
    </row>
    <row r="34" spans="1:8" s="185" customFormat="1" ht="40.5" customHeight="1" x14ac:dyDescent="0.25">
      <c r="A34" s="66" t="s">
        <v>370</v>
      </c>
      <c r="B34" s="66"/>
      <c r="C34" s="347" t="str">
        <f>CONCATENATE(F25,"^",ROUNDUP((G17-F17)/30.5,1),"*",F27,"^12*",F29,"^12*(1+",F31,"^",ROUNDUP((F20-G20)/30.5,1),")/2")</f>
        <v>1,0059^4*1,0043^12*1,0036^12*(1+1,0036^11)/2</v>
      </c>
      <c r="D34" s="348"/>
      <c r="E34" s="349"/>
      <c r="F34" s="201">
        <f>F25^ROUNDUP((G17-F17)/30.5,1)*F27^12*F29^12*((1+F31^ROUNDUP((F20-G20)/30.5,1))/2)</f>
        <v>1.1480999999999999</v>
      </c>
      <c r="H34" s="200"/>
    </row>
    <row r="35" spans="1:8" s="185" customFormat="1" ht="34.5" customHeight="1" x14ac:dyDescent="0.25">
      <c r="A35" s="350" t="s">
        <v>251</v>
      </c>
      <c r="B35" s="351"/>
      <c r="C35" s="352" t="str">
        <f>CONCATENATE(F21,"*",F32,"+",F22,"*",F33,"+",F23,"*",F34)</f>
        <v>0,21*1,0642+0,41*1,1017+0,38*1,1481</v>
      </c>
      <c r="D35" s="353"/>
      <c r="E35" s="354"/>
      <c r="F35" s="70">
        <f>F21*F32+F22*F33+F23*F34</f>
        <v>1.1114999999999999</v>
      </c>
    </row>
    <row r="37" spans="1:8" x14ac:dyDescent="0.2">
      <c r="A37" s="64" t="s">
        <v>369</v>
      </c>
    </row>
    <row r="39" spans="1:8" x14ac:dyDescent="0.2">
      <c r="A39" s="202"/>
    </row>
  </sheetData>
  <mergeCells count="31">
    <mergeCell ref="A17:E17"/>
    <mergeCell ref="A18:E18"/>
    <mergeCell ref="A1:F1"/>
    <mergeCell ref="A5:E5"/>
    <mergeCell ref="A6:E6"/>
    <mergeCell ref="A7:E7"/>
    <mergeCell ref="A9:E9"/>
    <mergeCell ref="A10:C10"/>
    <mergeCell ref="A13:B13"/>
    <mergeCell ref="C13:E13"/>
    <mergeCell ref="A8:E8"/>
    <mergeCell ref="A11:E11"/>
    <mergeCell ref="A12:C12"/>
    <mergeCell ref="A24:E24"/>
    <mergeCell ref="A25:C25"/>
    <mergeCell ref="A26:E26"/>
    <mergeCell ref="A19:E19"/>
    <mergeCell ref="A20:E20"/>
    <mergeCell ref="A21:E21"/>
    <mergeCell ref="A22:E22"/>
    <mergeCell ref="A23:E23"/>
    <mergeCell ref="A27:C27"/>
    <mergeCell ref="A28:E28"/>
    <mergeCell ref="A29:C29"/>
    <mergeCell ref="A30:E30"/>
    <mergeCell ref="A31:C31"/>
    <mergeCell ref="C33:E33"/>
    <mergeCell ref="C34:E34"/>
    <mergeCell ref="A35:B35"/>
    <mergeCell ref="C35:E35"/>
    <mergeCell ref="C32:E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topLeftCell="A76" workbookViewId="0">
      <selection activeCell="C64" sqref="C64"/>
    </sheetView>
  </sheetViews>
  <sheetFormatPr defaultColWidth="9.140625" defaultRowHeight="11.25" x14ac:dyDescent="0.2"/>
  <cols>
    <col min="1" max="1" width="6.7109375" style="40" customWidth="1"/>
    <col min="2" max="2" width="22" style="40" customWidth="1"/>
    <col min="3" max="3" width="32.7109375" style="40" customWidth="1"/>
    <col min="4" max="4" width="16.42578125" style="40" customWidth="1"/>
    <col min="5" max="8" width="14" style="40" customWidth="1"/>
    <col min="9" max="9" width="9.140625" style="40"/>
    <col min="10" max="10" width="91.140625" style="115" hidden="1" customWidth="1"/>
    <col min="11" max="11" width="113.140625" style="115" hidden="1" customWidth="1"/>
    <col min="12" max="12" width="127.140625" style="115" hidden="1" customWidth="1"/>
    <col min="13" max="13" width="133.85546875" style="115" hidden="1" customWidth="1"/>
    <col min="14" max="15" width="54.7109375" style="115" hidden="1" customWidth="1"/>
    <col min="16" max="16" width="49.140625" style="115" hidden="1" customWidth="1"/>
    <col min="17" max="18" width="56" style="115" hidden="1" customWidth="1"/>
    <col min="19" max="19" width="77.85546875" style="115" hidden="1" customWidth="1"/>
    <col min="20" max="20" width="56" style="115" hidden="1" customWidth="1"/>
    <col min="21" max="21" width="49.140625" style="115" hidden="1" customWidth="1"/>
    <col min="22" max="22" width="56" style="115" hidden="1" customWidth="1"/>
    <col min="23" max="16384" width="9.140625" style="40"/>
  </cols>
  <sheetData>
    <row r="1" spans="1:11" customFormat="1" ht="15" x14ac:dyDescent="0.25">
      <c r="H1" s="31" t="s">
        <v>130</v>
      </c>
    </row>
    <row r="2" spans="1:11" customFormat="1" ht="15" x14ac:dyDescent="0.25">
      <c r="A2" s="32"/>
      <c r="B2" s="32"/>
      <c r="C2" s="32"/>
      <c r="D2" s="32"/>
      <c r="E2" s="32"/>
      <c r="F2" s="32"/>
      <c r="G2" s="32"/>
      <c r="H2" s="33" t="s">
        <v>131</v>
      </c>
    </row>
    <row r="3" spans="1:11" customFormat="1" ht="15" x14ac:dyDescent="0.25">
      <c r="A3" s="32"/>
      <c r="B3" s="32"/>
      <c r="C3" s="32"/>
      <c r="D3" s="32"/>
      <c r="E3" s="32"/>
      <c r="F3" s="32"/>
      <c r="G3" s="32"/>
      <c r="H3" s="31"/>
    </row>
    <row r="4" spans="1:11" customFormat="1" ht="15" x14ac:dyDescent="0.25">
      <c r="A4" s="32"/>
      <c r="B4" s="32" t="s">
        <v>132</v>
      </c>
      <c r="C4" s="383" t="s">
        <v>133</v>
      </c>
      <c r="D4" s="383"/>
      <c r="E4" s="383"/>
      <c r="F4" s="383"/>
      <c r="G4" s="383"/>
      <c r="H4" s="32"/>
      <c r="J4" s="103" t="s">
        <v>133</v>
      </c>
    </row>
    <row r="5" spans="1:11" customFormat="1" ht="10.5" customHeight="1" x14ac:dyDescent="0.25">
      <c r="A5" s="32"/>
      <c r="B5" s="32"/>
      <c r="C5" s="384" t="s">
        <v>134</v>
      </c>
      <c r="D5" s="384"/>
      <c r="E5" s="384"/>
      <c r="F5" s="384"/>
      <c r="G5" s="384"/>
      <c r="H5" s="32"/>
    </row>
    <row r="6" spans="1:11" customFormat="1" ht="17.25" customHeight="1" x14ac:dyDescent="0.25">
      <c r="A6" s="32"/>
      <c r="B6" s="32" t="s">
        <v>135</v>
      </c>
      <c r="C6" s="104"/>
      <c r="D6" s="104"/>
      <c r="E6" s="104"/>
      <c r="F6" s="104"/>
      <c r="G6" s="104"/>
      <c r="H6" s="32"/>
    </row>
    <row r="7" spans="1:11" customFormat="1" ht="17.25" customHeight="1" x14ac:dyDescent="0.25">
      <c r="A7" s="32"/>
      <c r="B7" s="32"/>
      <c r="C7" s="104"/>
      <c r="D7" s="104"/>
      <c r="E7" s="104"/>
      <c r="F7" s="104"/>
      <c r="G7" s="104"/>
      <c r="H7" s="32"/>
    </row>
    <row r="8" spans="1:11" customFormat="1" ht="17.25" customHeight="1" x14ac:dyDescent="0.25">
      <c r="A8" s="32"/>
      <c r="B8" s="34" t="s">
        <v>283</v>
      </c>
      <c r="C8" s="104"/>
      <c r="D8" s="104"/>
      <c r="E8" s="104"/>
      <c r="F8" s="104"/>
      <c r="G8" s="104"/>
      <c r="H8" s="32"/>
    </row>
    <row r="9" spans="1:11" customFormat="1" ht="17.25" customHeight="1" x14ac:dyDescent="0.25">
      <c r="A9" s="32"/>
      <c r="B9" s="32"/>
      <c r="C9" s="385"/>
      <c r="D9" s="385"/>
      <c r="E9" s="385"/>
      <c r="F9" s="385"/>
      <c r="G9" s="385"/>
      <c r="H9" s="32"/>
    </row>
    <row r="10" spans="1:11" customFormat="1" ht="11.25" customHeight="1" x14ac:dyDescent="0.25">
      <c r="A10" s="35"/>
      <c r="B10" s="35"/>
      <c r="C10" s="384" t="s">
        <v>136</v>
      </c>
      <c r="D10" s="384"/>
      <c r="E10" s="384"/>
      <c r="F10" s="384"/>
      <c r="G10" s="384"/>
      <c r="H10" s="35"/>
    </row>
    <row r="11" spans="1:11" customFormat="1" ht="11.25" customHeight="1" x14ac:dyDescent="0.25">
      <c r="A11" s="35"/>
      <c r="B11" s="35"/>
      <c r="C11" s="104"/>
      <c r="D11" s="104"/>
      <c r="E11" s="104"/>
      <c r="F11" s="104"/>
      <c r="G11" s="104"/>
      <c r="H11" s="35"/>
    </row>
    <row r="12" spans="1:11" customFormat="1" ht="18" x14ac:dyDescent="0.25">
      <c r="A12" s="35"/>
      <c r="B12" s="386" t="s">
        <v>137</v>
      </c>
      <c r="C12" s="386"/>
      <c r="D12" s="386"/>
      <c r="E12" s="386"/>
      <c r="F12" s="386"/>
      <c r="G12" s="386"/>
      <c r="H12" s="35"/>
    </row>
    <row r="13" spans="1:11" customFormat="1" ht="11.25" customHeight="1" x14ac:dyDescent="0.25">
      <c r="A13" s="35"/>
      <c r="B13" s="35"/>
      <c r="C13" s="104"/>
      <c r="D13" s="104"/>
      <c r="E13" s="104"/>
      <c r="F13" s="104"/>
      <c r="G13" s="104"/>
      <c r="H13" s="35"/>
    </row>
    <row r="14" spans="1:11" customFormat="1" ht="11.25" customHeight="1" x14ac:dyDescent="0.25">
      <c r="A14" s="35"/>
      <c r="B14" s="35"/>
      <c r="C14" s="104"/>
      <c r="D14" s="104"/>
      <c r="E14" s="104"/>
      <c r="F14" s="104"/>
      <c r="G14" s="104"/>
      <c r="H14" s="35"/>
    </row>
    <row r="15" spans="1:11" customFormat="1" ht="11.25" customHeight="1" x14ac:dyDescent="0.25">
      <c r="A15" s="35"/>
      <c r="B15" s="35"/>
      <c r="C15" s="104"/>
      <c r="D15" s="104"/>
      <c r="E15" s="104"/>
      <c r="F15" s="104"/>
      <c r="G15" s="104"/>
      <c r="H15" s="35"/>
    </row>
    <row r="16" spans="1:11" customFormat="1" ht="15" x14ac:dyDescent="0.25">
      <c r="A16" s="103"/>
      <c r="B16" s="382" t="s">
        <v>280</v>
      </c>
      <c r="C16" s="382"/>
      <c r="D16" s="382"/>
      <c r="E16" s="382"/>
      <c r="F16" s="382"/>
      <c r="G16" s="382"/>
      <c r="H16" s="103"/>
      <c r="K16" s="103" t="s">
        <v>280</v>
      </c>
    </row>
    <row r="17" spans="1:14" customFormat="1" ht="13.5" customHeight="1" x14ac:dyDescent="0.25">
      <c r="A17" s="36"/>
      <c r="B17" s="374" t="s">
        <v>74</v>
      </c>
      <c r="C17" s="374"/>
      <c r="D17" s="374"/>
      <c r="E17" s="374"/>
      <c r="F17" s="374"/>
      <c r="G17" s="374"/>
      <c r="H17" s="36"/>
    </row>
    <row r="18" spans="1:14" customFormat="1" ht="9.75" customHeight="1" x14ac:dyDescent="0.25">
      <c r="A18" s="32"/>
      <c r="B18" s="32"/>
      <c r="C18" s="32"/>
      <c r="D18" s="37"/>
      <c r="E18" s="37"/>
      <c r="F18" s="37"/>
      <c r="G18" s="38"/>
      <c r="H18" s="38"/>
    </row>
    <row r="19" spans="1:14" customFormat="1" ht="15" x14ac:dyDescent="0.25">
      <c r="A19" s="39"/>
      <c r="B19" s="375" t="s">
        <v>138</v>
      </c>
      <c r="C19" s="375"/>
      <c r="D19" s="375"/>
      <c r="E19" s="375"/>
      <c r="F19" s="375"/>
      <c r="G19" s="375"/>
      <c r="H19" s="375"/>
      <c r="L19" s="103" t="s">
        <v>138</v>
      </c>
    </row>
    <row r="20" spans="1:14" customFormat="1" ht="9.75" customHeight="1" x14ac:dyDescent="0.25">
      <c r="A20" s="32"/>
      <c r="B20" s="32"/>
      <c r="C20" s="32"/>
      <c r="D20" s="104"/>
      <c r="E20" s="104"/>
      <c r="F20" s="104"/>
      <c r="G20" s="104"/>
      <c r="H20" s="104"/>
    </row>
    <row r="21" spans="1:14" customFormat="1" ht="16.5" customHeight="1" x14ac:dyDescent="0.25">
      <c r="A21" s="376" t="s">
        <v>0</v>
      </c>
      <c r="B21" s="376" t="s">
        <v>1</v>
      </c>
      <c r="C21" s="376" t="s">
        <v>2</v>
      </c>
      <c r="D21" s="379" t="s">
        <v>3</v>
      </c>
      <c r="E21" s="380"/>
      <c r="F21" s="380"/>
      <c r="G21" s="380"/>
      <c r="H21" s="381"/>
    </row>
    <row r="22" spans="1:14" customFormat="1" ht="45.75" customHeight="1" x14ac:dyDescent="0.25">
      <c r="A22" s="377"/>
      <c r="B22" s="377"/>
      <c r="C22" s="377"/>
      <c r="D22" s="376" t="s">
        <v>4</v>
      </c>
      <c r="E22" s="376" t="s">
        <v>5</v>
      </c>
      <c r="F22" s="376" t="s">
        <v>6</v>
      </c>
      <c r="G22" s="376" t="s">
        <v>7</v>
      </c>
      <c r="H22" s="376" t="s">
        <v>8</v>
      </c>
    </row>
    <row r="23" spans="1:14" customFormat="1" ht="28.5" customHeight="1" x14ac:dyDescent="0.25">
      <c r="A23" s="378"/>
      <c r="B23" s="378"/>
      <c r="C23" s="378"/>
      <c r="D23" s="378"/>
      <c r="E23" s="378"/>
      <c r="F23" s="378"/>
      <c r="G23" s="378"/>
      <c r="H23" s="378"/>
    </row>
    <row r="24" spans="1:14" customFormat="1" ht="15" x14ac:dyDescent="0.25">
      <c r="A24" s="105">
        <v>1</v>
      </c>
      <c r="B24" s="105">
        <v>2</v>
      </c>
      <c r="C24" s="105">
        <v>3</v>
      </c>
      <c r="D24" s="105">
        <v>4</v>
      </c>
      <c r="E24" s="105">
        <v>5</v>
      </c>
      <c r="F24" s="105">
        <v>6</v>
      </c>
      <c r="G24" s="105">
        <v>7</v>
      </c>
      <c r="H24" s="105">
        <v>8</v>
      </c>
    </row>
    <row r="25" spans="1:14" customFormat="1" ht="15" x14ac:dyDescent="0.25">
      <c r="A25" s="387" t="s">
        <v>139</v>
      </c>
      <c r="B25" s="388"/>
      <c r="C25" s="388"/>
      <c r="D25" s="388"/>
      <c r="E25" s="388"/>
      <c r="F25" s="388"/>
      <c r="G25" s="388"/>
      <c r="H25" s="389"/>
      <c r="M25" s="106" t="s">
        <v>139</v>
      </c>
    </row>
    <row r="26" spans="1:14" customFormat="1" ht="33.75" x14ac:dyDescent="0.25">
      <c r="A26" s="116">
        <v>1</v>
      </c>
      <c r="B26" s="117" t="s">
        <v>9</v>
      </c>
      <c r="C26" s="117" t="s">
        <v>262</v>
      </c>
      <c r="D26" s="118"/>
      <c r="E26" s="118"/>
      <c r="F26" s="118"/>
      <c r="G26" s="118">
        <v>226.12</v>
      </c>
      <c r="H26" s="118">
        <v>226.12</v>
      </c>
      <c r="M26" s="106"/>
    </row>
    <row r="27" spans="1:14" customFormat="1" ht="33.75" x14ac:dyDescent="0.25">
      <c r="A27" s="107">
        <v>2</v>
      </c>
      <c r="B27" s="108" t="s">
        <v>140</v>
      </c>
      <c r="C27" s="108" t="s">
        <v>141</v>
      </c>
      <c r="D27" s="109"/>
      <c r="E27" s="109"/>
      <c r="F27" s="109"/>
      <c r="G27" s="109">
        <v>1187.33</v>
      </c>
      <c r="H27" s="109">
        <v>1187.33</v>
      </c>
      <c r="M27" s="106"/>
    </row>
    <row r="28" spans="1:14" customFormat="1" ht="45" x14ac:dyDescent="0.25">
      <c r="A28" s="107">
        <v>3</v>
      </c>
      <c r="B28" s="108" t="s">
        <v>142</v>
      </c>
      <c r="C28" s="108" t="s">
        <v>284</v>
      </c>
      <c r="D28" s="109"/>
      <c r="E28" s="109"/>
      <c r="F28" s="109"/>
      <c r="G28" s="109">
        <v>299.19</v>
      </c>
      <c r="H28" s="109">
        <v>299.19</v>
      </c>
      <c r="M28" s="106"/>
    </row>
    <row r="29" spans="1:14" customFormat="1" ht="33.75" x14ac:dyDescent="0.25">
      <c r="A29" s="107">
        <v>4</v>
      </c>
      <c r="B29" s="108" t="s">
        <v>47</v>
      </c>
      <c r="C29" s="108" t="s">
        <v>285</v>
      </c>
      <c r="D29" s="109"/>
      <c r="E29" s="109"/>
      <c r="F29" s="109"/>
      <c r="G29" s="109">
        <v>499.04</v>
      </c>
      <c r="H29" s="109">
        <v>499.04</v>
      </c>
      <c r="M29" s="106"/>
    </row>
    <row r="30" spans="1:14" customFormat="1" ht="22.5" x14ac:dyDescent="0.25">
      <c r="A30" s="116">
        <v>5</v>
      </c>
      <c r="B30" s="117" t="s">
        <v>10</v>
      </c>
      <c r="C30" s="117" t="s">
        <v>286</v>
      </c>
      <c r="D30" s="118">
        <v>691.89</v>
      </c>
      <c r="E30" s="118"/>
      <c r="F30" s="118"/>
      <c r="G30" s="118"/>
      <c r="H30" s="118">
        <v>691.89</v>
      </c>
      <c r="M30" s="106"/>
    </row>
    <row r="31" spans="1:14" customFormat="1" ht="22.5" x14ac:dyDescent="0.25">
      <c r="A31" s="116">
        <v>6</v>
      </c>
      <c r="B31" s="117" t="s">
        <v>11</v>
      </c>
      <c r="C31" s="117" t="s">
        <v>287</v>
      </c>
      <c r="D31" s="118">
        <v>1144.82</v>
      </c>
      <c r="E31" s="118"/>
      <c r="F31" s="118"/>
      <c r="G31" s="118"/>
      <c r="H31" s="118">
        <v>1144.82</v>
      </c>
      <c r="M31" s="106"/>
    </row>
    <row r="32" spans="1:14" customFormat="1" ht="23.25" x14ac:dyDescent="0.25">
      <c r="A32" s="110"/>
      <c r="B32" s="390" t="s">
        <v>143</v>
      </c>
      <c r="C32" s="391"/>
      <c r="D32" s="111">
        <v>1836.71</v>
      </c>
      <c r="E32" s="111"/>
      <c r="F32" s="112"/>
      <c r="G32" s="112">
        <v>2211.6799999999998</v>
      </c>
      <c r="H32" s="112">
        <v>4048.39</v>
      </c>
      <c r="M32" s="106"/>
      <c r="N32" s="113" t="s">
        <v>143</v>
      </c>
    </row>
    <row r="33" spans="1:15" customFormat="1" ht="15" x14ac:dyDescent="0.25">
      <c r="A33" s="387" t="s">
        <v>144</v>
      </c>
      <c r="B33" s="388"/>
      <c r="C33" s="388"/>
      <c r="D33" s="388"/>
      <c r="E33" s="388"/>
      <c r="F33" s="388"/>
      <c r="G33" s="388"/>
      <c r="H33" s="389"/>
      <c r="M33" s="106" t="s">
        <v>144</v>
      </c>
      <c r="N33" s="113"/>
    </row>
    <row r="34" spans="1:15" customFormat="1" ht="22.5" x14ac:dyDescent="0.25">
      <c r="A34" s="116">
        <v>7</v>
      </c>
      <c r="B34" s="117" t="s">
        <v>12</v>
      </c>
      <c r="C34" s="117" t="s">
        <v>288</v>
      </c>
      <c r="D34" s="118">
        <v>39817.589999999997</v>
      </c>
      <c r="E34" s="118">
        <v>3309.52</v>
      </c>
      <c r="F34" s="118">
        <v>4208.53</v>
      </c>
      <c r="G34" s="118"/>
      <c r="H34" s="118">
        <v>47335.64</v>
      </c>
      <c r="M34" s="106"/>
      <c r="N34" s="113"/>
    </row>
    <row r="35" spans="1:15" customFormat="1" ht="22.5" x14ac:dyDescent="0.25">
      <c r="A35" s="116">
        <v>8</v>
      </c>
      <c r="B35" s="117" t="s">
        <v>13</v>
      </c>
      <c r="C35" s="117" t="s">
        <v>289</v>
      </c>
      <c r="D35" s="118">
        <v>70410.11</v>
      </c>
      <c r="E35" s="118">
        <v>4694.8599999999997</v>
      </c>
      <c r="F35" s="118">
        <v>3773.42</v>
      </c>
      <c r="G35" s="118"/>
      <c r="H35" s="118">
        <v>78878.39</v>
      </c>
      <c r="M35" s="106"/>
      <c r="N35" s="113"/>
    </row>
    <row r="36" spans="1:15" customFormat="1" ht="22.5" x14ac:dyDescent="0.25">
      <c r="A36" s="116">
        <v>9</v>
      </c>
      <c r="B36" s="117" t="s">
        <v>14</v>
      </c>
      <c r="C36" s="117" t="s">
        <v>290</v>
      </c>
      <c r="D36" s="118">
        <v>354431.16</v>
      </c>
      <c r="E36" s="118">
        <v>37461.089999999997</v>
      </c>
      <c r="F36" s="118">
        <v>1146742.73</v>
      </c>
      <c r="G36" s="118"/>
      <c r="H36" s="118">
        <v>1538634.98</v>
      </c>
      <c r="M36" s="106"/>
      <c r="N36" s="113"/>
    </row>
    <row r="37" spans="1:15" customFormat="1" ht="23.25" x14ac:dyDescent="0.25">
      <c r="A37" s="110"/>
      <c r="B37" s="390" t="s">
        <v>145</v>
      </c>
      <c r="C37" s="391"/>
      <c r="D37" s="111">
        <v>464658.86</v>
      </c>
      <c r="E37" s="111">
        <v>45465.47</v>
      </c>
      <c r="F37" s="112">
        <v>1154724.68</v>
      </c>
      <c r="G37" s="112"/>
      <c r="H37" s="112">
        <v>1664849.01</v>
      </c>
      <c r="M37" s="106"/>
      <c r="N37" s="113" t="s">
        <v>145</v>
      </c>
    </row>
    <row r="38" spans="1:15" customFormat="1" ht="15" x14ac:dyDescent="0.25">
      <c r="A38" s="387" t="s">
        <v>146</v>
      </c>
      <c r="B38" s="388"/>
      <c r="C38" s="388"/>
      <c r="D38" s="388"/>
      <c r="E38" s="388"/>
      <c r="F38" s="388"/>
      <c r="G38" s="388"/>
      <c r="H38" s="389"/>
      <c r="M38" s="106" t="s">
        <v>146</v>
      </c>
      <c r="N38" s="113"/>
    </row>
    <row r="39" spans="1:15" customFormat="1" ht="15" x14ac:dyDescent="0.25">
      <c r="A39" s="116">
        <v>10</v>
      </c>
      <c r="B39" s="117" t="s">
        <v>15</v>
      </c>
      <c r="C39" s="117" t="s">
        <v>291</v>
      </c>
      <c r="D39" s="118">
        <v>366.66</v>
      </c>
      <c r="E39" s="118">
        <v>10710.61</v>
      </c>
      <c r="F39" s="118">
        <v>875.92</v>
      </c>
      <c r="G39" s="118"/>
      <c r="H39" s="118">
        <v>11953.19</v>
      </c>
      <c r="M39" s="106"/>
      <c r="N39" s="113"/>
    </row>
    <row r="40" spans="1:15" customFormat="1" ht="15" x14ac:dyDescent="0.25">
      <c r="A40" s="110"/>
      <c r="B40" s="390" t="s">
        <v>147</v>
      </c>
      <c r="C40" s="391"/>
      <c r="D40" s="111">
        <v>366.66</v>
      </c>
      <c r="E40" s="111">
        <v>10710.61</v>
      </c>
      <c r="F40" s="112">
        <v>875.92</v>
      </c>
      <c r="G40" s="112"/>
      <c r="H40" s="112">
        <v>11953.19</v>
      </c>
      <c r="M40" s="106"/>
      <c r="N40" s="113" t="s">
        <v>147</v>
      </c>
    </row>
    <row r="41" spans="1:15" customFormat="1" ht="15" x14ac:dyDescent="0.25">
      <c r="A41" s="387" t="s">
        <v>148</v>
      </c>
      <c r="B41" s="388"/>
      <c r="C41" s="388"/>
      <c r="D41" s="388"/>
      <c r="E41" s="388"/>
      <c r="F41" s="388"/>
      <c r="G41" s="388"/>
      <c r="H41" s="389"/>
      <c r="M41" s="106" t="s">
        <v>148</v>
      </c>
      <c r="N41" s="113"/>
    </row>
    <row r="42" spans="1:15" customFormat="1" ht="22.5" x14ac:dyDescent="0.25">
      <c r="A42" s="116">
        <v>11</v>
      </c>
      <c r="B42" s="117" t="s">
        <v>16</v>
      </c>
      <c r="C42" s="117" t="s">
        <v>292</v>
      </c>
      <c r="D42" s="118">
        <v>296.83999999999997</v>
      </c>
      <c r="E42" s="118">
        <v>445.53</v>
      </c>
      <c r="F42" s="118">
        <v>50.18</v>
      </c>
      <c r="G42" s="118"/>
      <c r="H42" s="118">
        <v>792.55</v>
      </c>
      <c r="M42" s="106"/>
      <c r="N42" s="113"/>
    </row>
    <row r="43" spans="1:15" customFormat="1" ht="15" x14ac:dyDescent="0.25">
      <c r="A43" s="110"/>
      <c r="B43" s="390" t="s">
        <v>149</v>
      </c>
      <c r="C43" s="391"/>
      <c r="D43" s="111">
        <v>296.83999999999997</v>
      </c>
      <c r="E43" s="111">
        <v>445.53</v>
      </c>
      <c r="F43" s="112">
        <v>50.18</v>
      </c>
      <c r="G43" s="112"/>
      <c r="H43" s="112">
        <v>792.55</v>
      </c>
      <c r="M43" s="106"/>
      <c r="N43" s="113" t="s">
        <v>149</v>
      </c>
    </row>
    <row r="44" spans="1:15" customFormat="1" ht="15" x14ac:dyDescent="0.25">
      <c r="A44" s="387" t="s">
        <v>150</v>
      </c>
      <c r="B44" s="388"/>
      <c r="C44" s="388"/>
      <c r="D44" s="388"/>
      <c r="E44" s="388"/>
      <c r="F44" s="388"/>
      <c r="G44" s="388"/>
      <c r="H44" s="389"/>
      <c r="M44" s="106" t="s">
        <v>150</v>
      </c>
      <c r="N44" s="113"/>
    </row>
    <row r="45" spans="1:15" customFormat="1" ht="15" x14ac:dyDescent="0.25">
      <c r="A45" s="110"/>
      <c r="B45" s="392" t="s">
        <v>151</v>
      </c>
      <c r="C45" s="393"/>
      <c r="D45" s="111">
        <v>467159.07</v>
      </c>
      <c r="E45" s="111">
        <v>56621.61</v>
      </c>
      <c r="F45" s="112">
        <v>1155650.78</v>
      </c>
      <c r="G45" s="112">
        <v>2211.6799999999998</v>
      </c>
      <c r="H45" s="112">
        <v>1681643.14</v>
      </c>
      <c r="M45" s="106"/>
      <c r="N45" s="113"/>
      <c r="O45" s="114" t="s">
        <v>151</v>
      </c>
    </row>
    <row r="46" spans="1:15" customFormat="1" ht="15" x14ac:dyDescent="0.25">
      <c r="A46" s="387" t="s">
        <v>152</v>
      </c>
      <c r="B46" s="388"/>
      <c r="C46" s="388"/>
      <c r="D46" s="388"/>
      <c r="E46" s="388"/>
      <c r="F46" s="388"/>
      <c r="G46" s="388"/>
      <c r="H46" s="389"/>
      <c r="M46" s="106" t="s">
        <v>152</v>
      </c>
      <c r="N46" s="113"/>
      <c r="O46" s="114"/>
    </row>
    <row r="47" spans="1:15" customFormat="1" ht="78.75" x14ac:dyDescent="0.25">
      <c r="A47" s="116">
        <v>12</v>
      </c>
      <c r="B47" s="117" t="s">
        <v>153</v>
      </c>
      <c r="C47" s="117" t="s">
        <v>154</v>
      </c>
      <c r="D47" s="118">
        <v>10744.66</v>
      </c>
      <c r="E47" s="118">
        <v>1302.3</v>
      </c>
      <c r="F47" s="118"/>
      <c r="G47" s="118"/>
      <c r="H47" s="118">
        <v>12046.96</v>
      </c>
      <c r="M47" s="106"/>
      <c r="N47" s="113"/>
      <c r="O47" s="114"/>
    </row>
    <row r="48" spans="1:15" customFormat="1" ht="15" x14ac:dyDescent="0.25">
      <c r="A48" s="110"/>
      <c r="B48" s="390" t="s">
        <v>155</v>
      </c>
      <c r="C48" s="391"/>
      <c r="D48" s="111">
        <v>10744.66</v>
      </c>
      <c r="E48" s="111">
        <v>1302.3</v>
      </c>
      <c r="F48" s="112"/>
      <c r="G48" s="112"/>
      <c r="H48" s="112">
        <v>12046.96</v>
      </c>
      <c r="M48" s="106"/>
      <c r="N48" s="113" t="s">
        <v>155</v>
      </c>
      <c r="O48" s="114"/>
    </row>
    <row r="49" spans="1:15" customFormat="1" ht="15" x14ac:dyDescent="0.25">
      <c r="A49" s="110"/>
      <c r="B49" s="392" t="s">
        <v>156</v>
      </c>
      <c r="C49" s="393"/>
      <c r="D49" s="111">
        <v>477903.73</v>
      </c>
      <c r="E49" s="111">
        <v>57923.91</v>
      </c>
      <c r="F49" s="112">
        <v>1155650.78</v>
      </c>
      <c r="G49" s="112">
        <v>2211.6799999999998</v>
      </c>
      <c r="H49" s="112">
        <v>1693690.1</v>
      </c>
      <c r="M49" s="106"/>
      <c r="N49" s="113"/>
      <c r="O49" s="114" t="s">
        <v>156</v>
      </c>
    </row>
    <row r="50" spans="1:15" customFormat="1" ht="15" x14ac:dyDescent="0.25">
      <c r="A50" s="387" t="s">
        <v>157</v>
      </c>
      <c r="B50" s="388"/>
      <c r="C50" s="388"/>
      <c r="D50" s="388"/>
      <c r="E50" s="388"/>
      <c r="F50" s="388"/>
      <c r="G50" s="388"/>
      <c r="H50" s="389"/>
      <c r="M50" s="106" t="s">
        <v>157</v>
      </c>
      <c r="N50" s="113"/>
      <c r="O50" s="114"/>
    </row>
    <row r="51" spans="1:15" customFormat="1" ht="33.75" x14ac:dyDescent="0.25">
      <c r="A51" s="116">
        <v>13</v>
      </c>
      <c r="B51" s="117" t="s">
        <v>158</v>
      </c>
      <c r="C51" s="117" t="s">
        <v>159</v>
      </c>
      <c r="D51" s="118">
        <v>2389.52</v>
      </c>
      <c r="E51" s="118">
        <v>289.62</v>
      </c>
      <c r="F51" s="118"/>
      <c r="G51" s="118"/>
      <c r="H51" s="118">
        <v>2679.14</v>
      </c>
      <c r="M51" s="106"/>
      <c r="N51" s="113"/>
      <c r="O51" s="114"/>
    </row>
    <row r="52" spans="1:15" customFormat="1" ht="15" x14ac:dyDescent="0.25">
      <c r="A52" s="116">
        <v>14</v>
      </c>
      <c r="B52" s="117" t="s">
        <v>46</v>
      </c>
      <c r="C52" s="117" t="s">
        <v>293</v>
      </c>
      <c r="D52" s="118">
        <v>7338.48</v>
      </c>
      <c r="E52" s="118">
        <v>1307.5899999999999</v>
      </c>
      <c r="F52" s="118">
        <v>5183.6499999999996</v>
      </c>
      <c r="G52" s="118"/>
      <c r="H52" s="118">
        <v>13829.72</v>
      </c>
      <c r="M52" s="106"/>
      <c r="N52" s="113"/>
      <c r="O52" s="114"/>
    </row>
    <row r="53" spans="1:15" customFormat="1" ht="22.5" x14ac:dyDescent="0.25">
      <c r="A53" s="116">
        <v>15</v>
      </c>
      <c r="B53" s="117" t="s">
        <v>49</v>
      </c>
      <c r="C53" s="117" t="s">
        <v>48</v>
      </c>
      <c r="D53" s="118"/>
      <c r="E53" s="118"/>
      <c r="F53" s="118"/>
      <c r="G53" s="118">
        <v>6.53</v>
      </c>
      <c r="H53" s="118">
        <v>6.53</v>
      </c>
      <c r="M53" s="106"/>
      <c r="N53" s="113"/>
      <c r="O53" s="114"/>
    </row>
    <row r="54" spans="1:15" customFormat="1" ht="22.5" x14ac:dyDescent="0.25">
      <c r="A54" s="116">
        <v>16</v>
      </c>
      <c r="B54" s="117" t="s">
        <v>51</v>
      </c>
      <c r="C54" s="117" t="s">
        <v>50</v>
      </c>
      <c r="D54" s="118"/>
      <c r="E54" s="118"/>
      <c r="F54" s="118"/>
      <c r="G54" s="118">
        <v>191.82</v>
      </c>
      <c r="H54" s="118">
        <v>191.82</v>
      </c>
      <c r="M54" s="106"/>
      <c r="N54" s="113"/>
      <c r="O54" s="114"/>
    </row>
    <row r="55" spans="1:15" customFormat="1" ht="22.5" x14ac:dyDescent="0.25">
      <c r="A55" s="116">
        <v>17</v>
      </c>
      <c r="B55" s="117" t="s">
        <v>53</v>
      </c>
      <c r="C55" s="117" t="s">
        <v>52</v>
      </c>
      <c r="D55" s="118"/>
      <c r="E55" s="118"/>
      <c r="F55" s="118"/>
      <c r="G55" s="118">
        <v>24.8</v>
      </c>
      <c r="H55" s="118">
        <v>24.8</v>
      </c>
      <c r="M55" s="106"/>
      <c r="N55" s="113"/>
      <c r="O55" s="114"/>
    </row>
    <row r="56" spans="1:15" customFormat="1" ht="45" x14ac:dyDescent="0.25">
      <c r="A56" s="116">
        <v>18</v>
      </c>
      <c r="B56" s="117" t="s">
        <v>54</v>
      </c>
      <c r="C56" s="117" t="s">
        <v>294</v>
      </c>
      <c r="D56" s="118"/>
      <c r="E56" s="118"/>
      <c r="F56" s="118"/>
      <c r="G56" s="118">
        <v>1529.01</v>
      </c>
      <c r="H56" s="118">
        <v>1529.01</v>
      </c>
      <c r="M56" s="106"/>
      <c r="N56" s="113"/>
      <c r="O56" s="114"/>
    </row>
    <row r="57" spans="1:15" customFormat="1" ht="45" x14ac:dyDescent="0.25">
      <c r="A57" s="116">
        <v>19</v>
      </c>
      <c r="B57" s="117" t="s">
        <v>160</v>
      </c>
      <c r="C57" s="117" t="s">
        <v>295</v>
      </c>
      <c r="D57" s="118"/>
      <c r="E57" s="118"/>
      <c r="F57" s="118"/>
      <c r="G57" s="118">
        <v>56.96</v>
      </c>
      <c r="H57" s="118">
        <v>56.96</v>
      </c>
      <c r="M57" s="106"/>
      <c r="N57" s="113"/>
      <c r="O57" s="114"/>
    </row>
    <row r="58" spans="1:15" customFormat="1" ht="22.5" x14ac:dyDescent="0.25">
      <c r="A58" s="107">
        <v>20</v>
      </c>
      <c r="B58" s="108" t="s">
        <v>55</v>
      </c>
      <c r="C58" s="108" t="s">
        <v>161</v>
      </c>
      <c r="D58" s="109"/>
      <c r="E58" s="109"/>
      <c r="F58" s="109"/>
      <c r="G58" s="109">
        <v>33.479999999999997</v>
      </c>
      <c r="H58" s="109">
        <v>33.479999999999997</v>
      </c>
      <c r="M58" s="106"/>
      <c r="N58" s="113"/>
      <c r="O58" s="114"/>
    </row>
    <row r="59" spans="1:15" customFormat="1" ht="22.5" x14ac:dyDescent="0.25">
      <c r="A59" s="116">
        <v>21</v>
      </c>
      <c r="B59" s="117" t="s">
        <v>57</v>
      </c>
      <c r="C59" s="117" t="s">
        <v>56</v>
      </c>
      <c r="D59" s="118"/>
      <c r="E59" s="118"/>
      <c r="F59" s="118"/>
      <c r="G59" s="118">
        <v>19411.45</v>
      </c>
      <c r="H59" s="118">
        <v>19411.45</v>
      </c>
      <c r="M59" s="106"/>
      <c r="N59" s="113"/>
      <c r="O59" s="114"/>
    </row>
    <row r="60" spans="1:15" customFormat="1" ht="22.5" x14ac:dyDescent="0.25">
      <c r="A60" s="116">
        <v>22</v>
      </c>
      <c r="B60" s="117" t="s">
        <v>296</v>
      </c>
      <c r="C60" s="117" t="s">
        <v>58</v>
      </c>
      <c r="D60" s="118"/>
      <c r="E60" s="118"/>
      <c r="F60" s="118"/>
      <c r="G60" s="118">
        <v>323.43</v>
      </c>
      <c r="H60" s="118">
        <v>323.43</v>
      </c>
      <c r="M60" s="106"/>
      <c r="N60" s="113"/>
      <c r="O60" s="114"/>
    </row>
    <row r="61" spans="1:15" customFormat="1" ht="15" x14ac:dyDescent="0.25">
      <c r="A61" s="110"/>
      <c r="B61" s="390" t="s">
        <v>162</v>
      </c>
      <c r="C61" s="391"/>
      <c r="D61" s="111">
        <v>9728</v>
      </c>
      <c r="E61" s="111">
        <v>1597.21</v>
      </c>
      <c r="F61" s="112">
        <v>5183.6499999999996</v>
      </c>
      <c r="G61" s="112">
        <v>21577.48</v>
      </c>
      <c r="H61" s="112">
        <v>38086.339999999997</v>
      </c>
      <c r="M61" s="106"/>
      <c r="N61" s="113" t="s">
        <v>162</v>
      </c>
      <c r="O61" s="114"/>
    </row>
    <row r="62" spans="1:15" customFormat="1" ht="15" x14ac:dyDescent="0.25">
      <c r="A62" s="110"/>
      <c r="B62" s="392" t="s">
        <v>163</v>
      </c>
      <c r="C62" s="393"/>
      <c r="D62" s="111">
        <v>487631.73</v>
      </c>
      <c r="E62" s="111">
        <v>59521.120000000003</v>
      </c>
      <c r="F62" s="112">
        <v>1160834.43</v>
      </c>
      <c r="G62" s="112">
        <v>23789.16</v>
      </c>
      <c r="H62" s="112">
        <v>1731776.44</v>
      </c>
      <c r="M62" s="106"/>
      <c r="N62" s="113"/>
      <c r="O62" s="114" t="s">
        <v>163</v>
      </c>
    </row>
    <row r="63" spans="1:15" customFormat="1" ht="15" x14ac:dyDescent="0.25">
      <c r="A63" s="387" t="s">
        <v>164</v>
      </c>
      <c r="B63" s="388"/>
      <c r="C63" s="388"/>
      <c r="D63" s="388"/>
      <c r="E63" s="388"/>
      <c r="F63" s="388"/>
      <c r="G63" s="388"/>
      <c r="H63" s="389"/>
      <c r="M63" s="106" t="s">
        <v>164</v>
      </c>
      <c r="N63" s="113"/>
      <c r="O63" s="114"/>
    </row>
    <row r="64" spans="1:15" customFormat="1" ht="33.75" x14ac:dyDescent="0.25">
      <c r="A64" s="107">
        <v>23</v>
      </c>
      <c r="B64" s="108" t="s">
        <v>297</v>
      </c>
      <c r="C64" s="108" t="s">
        <v>298</v>
      </c>
      <c r="D64" s="109"/>
      <c r="E64" s="109"/>
      <c r="F64" s="109"/>
      <c r="G64" s="109">
        <v>23552.16</v>
      </c>
      <c r="H64" s="109">
        <v>23552.16</v>
      </c>
      <c r="M64" s="106"/>
      <c r="N64" s="113"/>
      <c r="O64" s="114"/>
    </row>
    <row r="65" spans="1:15" customFormat="1" ht="23.25" x14ac:dyDescent="0.25">
      <c r="A65" s="110"/>
      <c r="B65" s="390" t="s">
        <v>165</v>
      </c>
      <c r="C65" s="391"/>
      <c r="D65" s="111"/>
      <c r="E65" s="111"/>
      <c r="F65" s="112"/>
      <c r="G65" s="112">
        <v>23552.16</v>
      </c>
      <c r="H65" s="112">
        <v>23552.16</v>
      </c>
      <c r="M65" s="106"/>
      <c r="N65" s="113" t="s">
        <v>165</v>
      </c>
      <c r="O65" s="114"/>
    </row>
    <row r="66" spans="1:15" customFormat="1" ht="48.75" x14ac:dyDescent="0.25">
      <c r="A66" s="387" t="s">
        <v>166</v>
      </c>
      <c r="B66" s="388"/>
      <c r="C66" s="388"/>
      <c r="D66" s="388"/>
      <c r="E66" s="388"/>
      <c r="F66" s="388"/>
      <c r="G66" s="388"/>
      <c r="H66" s="389"/>
      <c r="M66" s="106" t="s">
        <v>166</v>
      </c>
      <c r="N66" s="113"/>
      <c r="O66" s="114"/>
    </row>
    <row r="67" spans="1:15" customFormat="1" ht="22.5" x14ac:dyDescent="0.25">
      <c r="A67" s="107">
        <v>24</v>
      </c>
      <c r="B67" s="108" t="s">
        <v>167</v>
      </c>
      <c r="C67" s="108" t="s">
        <v>168</v>
      </c>
      <c r="D67" s="109"/>
      <c r="E67" s="109"/>
      <c r="F67" s="109"/>
      <c r="G67" s="109">
        <v>3463.55</v>
      </c>
      <c r="H67" s="109">
        <v>3463.55</v>
      </c>
      <c r="M67" s="106"/>
      <c r="N67" s="113"/>
      <c r="O67" s="114"/>
    </row>
    <row r="68" spans="1:15" customFormat="1" ht="15" x14ac:dyDescent="0.25">
      <c r="A68" s="107">
        <v>25</v>
      </c>
      <c r="B68" s="108" t="s">
        <v>169</v>
      </c>
      <c r="C68" s="108" t="s">
        <v>170</v>
      </c>
      <c r="D68" s="109"/>
      <c r="E68" s="109"/>
      <c r="F68" s="109"/>
      <c r="G68" s="109">
        <v>38495.96</v>
      </c>
      <c r="H68" s="109">
        <v>38495.96</v>
      </c>
      <c r="M68" s="106"/>
      <c r="N68" s="113"/>
      <c r="O68" s="114"/>
    </row>
    <row r="69" spans="1:15" customFormat="1" ht="15" x14ac:dyDescent="0.25">
      <c r="A69" s="107">
        <v>26</v>
      </c>
      <c r="B69" s="108" t="s">
        <v>169</v>
      </c>
      <c r="C69" s="108" t="s">
        <v>171</v>
      </c>
      <c r="D69" s="109"/>
      <c r="E69" s="109"/>
      <c r="F69" s="109"/>
      <c r="G69" s="109">
        <v>14293.68</v>
      </c>
      <c r="H69" s="109">
        <v>14293.68</v>
      </c>
      <c r="M69" s="106"/>
      <c r="N69" s="113"/>
      <c r="O69" s="114"/>
    </row>
    <row r="70" spans="1:15" customFormat="1" ht="15" x14ac:dyDescent="0.25">
      <c r="A70" s="116">
        <v>27</v>
      </c>
      <c r="B70" s="117" t="s">
        <v>169</v>
      </c>
      <c r="C70" s="117" t="s">
        <v>79</v>
      </c>
      <c r="D70" s="118"/>
      <c r="E70" s="118"/>
      <c r="F70" s="118"/>
      <c r="G70" s="118">
        <v>18891.54</v>
      </c>
      <c r="H70" s="118">
        <v>18891.54</v>
      </c>
      <c r="M70" s="106"/>
      <c r="N70" s="113"/>
      <c r="O70" s="114"/>
    </row>
    <row r="71" spans="1:15" customFormat="1" ht="22.5" x14ac:dyDescent="0.25">
      <c r="A71" s="107">
        <v>28</v>
      </c>
      <c r="B71" s="108" t="s">
        <v>173</v>
      </c>
      <c r="C71" s="108" t="s">
        <v>172</v>
      </c>
      <c r="D71" s="109"/>
      <c r="E71" s="109"/>
      <c r="F71" s="109"/>
      <c r="G71" s="109">
        <v>1022.42</v>
      </c>
      <c r="H71" s="109">
        <v>1022.42</v>
      </c>
      <c r="M71" s="106"/>
      <c r="N71" s="113"/>
      <c r="O71" s="114"/>
    </row>
    <row r="72" spans="1:15" customFormat="1" ht="33.75" x14ac:dyDescent="0.25">
      <c r="A72" s="107">
        <v>29</v>
      </c>
      <c r="B72" s="108" t="s">
        <v>169</v>
      </c>
      <c r="C72" s="108" t="s">
        <v>299</v>
      </c>
      <c r="D72" s="109"/>
      <c r="E72" s="109"/>
      <c r="F72" s="109"/>
      <c r="G72" s="109">
        <v>4146.99</v>
      </c>
      <c r="H72" s="109">
        <v>4146.99</v>
      </c>
      <c r="M72" s="106"/>
      <c r="N72" s="113"/>
      <c r="O72" s="114"/>
    </row>
    <row r="73" spans="1:15" customFormat="1" ht="56.25" x14ac:dyDescent="0.25">
      <c r="A73" s="107">
        <v>30</v>
      </c>
      <c r="B73" s="108" t="s">
        <v>174</v>
      </c>
      <c r="C73" s="108" t="s">
        <v>300</v>
      </c>
      <c r="D73" s="109"/>
      <c r="E73" s="109"/>
      <c r="F73" s="109"/>
      <c r="G73" s="109">
        <v>1786.18</v>
      </c>
      <c r="H73" s="109">
        <v>1786.18</v>
      </c>
      <c r="M73" s="106"/>
      <c r="N73" s="113"/>
      <c r="O73" s="114"/>
    </row>
    <row r="74" spans="1:15" customFormat="1" ht="22.5" x14ac:dyDescent="0.25">
      <c r="A74" s="107">
        <v>31</v>
      </c>
      <c r="B74" s="108" t="s">
        <v>175</v>
      </c>
      <c r="C74" s="108" t="s">
        <v>176</v>
      </c>
      <c r="D74" s="109"/>
      <c r="E74" s="109"/>
      <c r="F74" s="109"/>
      <c r="G74" s="109">
        <v>1738.41</v>
      </c>
      <c r="H74" s="109">
        <v>1738.41</v>
      </c>
      <c r="M74" s="106"/>
      <c r="N74" s="113"/>
      <c r="O74" s="114"/>
    </row>
    <row r="75" spans="1:15" customFormat="1" ht="33.75" x14ac:dyDescent="0.25">
      <c r="A75" s="116">
        <v>32</v>
      </c>
      <c r="B75" s="117" t="s">
        <v>60</v>
      </c>
      <c r="C75" s="117" t="s">
        <v>61</v>
      </c>
      <c r="D75" s="118"/>
      <c r="E75" s="118"/>
      <c r="F75" s="118"/>
      <c r="G75" s="118">
        <v>1757.45</v>
      </c>
      <c r="H75" s="118">
        <v>1757.45</v>
      </c>
      <c r="M75" s="106"/>
      <c r="N75" s="113"/>
      <c r="O75" s="114"/>
    </row>
    <row r="76" spans="1:15" customFormat="1" ht="113.25" x14ac:dyDescent="0.25">
      <c r="A76" s="110"/>
      <c r="B76" s="390" t="s">
        <v>177</v>
      </c>
      <c r="C76" s="391"/>
      <c r="D76" s="111"/>
      <c r="E76" s="111"/>
      <c r="F76" s="112"/>
      <c r="G76" s="112">
        <v>85596.18</v>
      </c>
      <c r="H76" s="112">
        <v>85596.18</v>
      </c>
      <c r="M76" s="106"/>
      <c r="N76" s="113" t="s">
        <v>177</v>
      </c>
      <c r="O76" s="114"/>
    </row>
    <row r="77" spans="1:15" customFormat="1" ht="15" x14ac:dyDescent="0.25">
      <c r="A77" s="110"/>
      <c r="B77" s="392" t="s">
        <v>178</v>
      </c>
      <c r="C77" s="393"/>
      <c r="D77" s="111">
        <v>487631.73</v>
      </c>
      <c r="E77" s="111">
        <v>59521.120000000003</v>
      </c>
      <c r="F77" s="112">
        <v>1160834.43</v>
      </c>
      <c r="G77" s="112">
        <v>132937.5</v>
      </c>
      <c r="H77" s="112">
        <v>1840924.78</v>
      </c>
      <c r="M77" s="106"/>
      <c r="N77" s="113"/>
      <c r="O77" s="114" t="s">
        <v>178</v>
      </c>
    </row>
    <row r="78" spans="1:15" customFormat="1" ht="15" x14ac:dyDescent="0.25">
      <c r="A78" s="387" t="s">
        <v>179</v>
      </c>
      <c r="B78" s="388"/>
      <c r="C78" s="388"/>
      <c r="D78" s="388"/>
      <c r="E78" s="388"/>
      <c r="F78" s="388"/>
      <c r="G78" s="388"/>
      <c r="H78" s="389"/>
      <c r="M78" s="106" t="s">
        <v>179</v>
      </c>
      <c r="N78" s="113"/>
      <c r="O78" s="114"/>
    </row>
    <row r="79" spans="1:15" customFormat="1" ht="33.75" x14ac:dyDescent="0.25">
      <c r="A79" s="116">
        <v>33</v>
      </c>
      <c r="B79" s="117" t="s">
        <v>62</v>
      </c>
      <c r="C79" s="117" t="s">
        <v>63</v>
      </c>
      <c r="D79" s="118">
        <v>14628.95</v>
      </c>
      <c r="E79" s="118">
        <v>1785.63</v>
      </c>
      <c r="F79" s="118">
        <v>34825.03</v>
      </c>
      <c r="G79" s="118">
        <v>3988.13</v>
      </c>
      <c r="H79" s="118">
        <v>55227.74</v>
      </c>
      <c r="M79" s="106"/>
      <c r="N79" s="113"/>
      <c r="O79" s="114"/>
    </row>
    <row r="80" spans="1:15" customFormat="1" ht="15" x14ac:dyDescent="0.25">
      <c r="A80" s="110"/>
      <c r="B80" s="390" t="s">
        <v>180</v>
      </c>
      <c r="C80" s="391"/>
      <c r="D80" s="111">
        <v>14628.95</v>
      </c>
      <c r="E80" s="111">
        <v>1785.63</v>
      </c>
      <c r="F80" s="112">
        <v>34825.03</v>
      </c>
      <c r="G80" s="112">
        <v>3988.13</v>
      </c>
      <c r="H80" s="112">
        <v>55227.74</v>
      </c>
      <c r="M80" s="106"/>
      <c r="N80" s="113" t="s">
        <v>180</v>
      </c>
      <c r="O80" s="114"/>
    </row>
    <row r="81" spans="1:15" customFormat="1" ht="15" x14ac:dyDescent="0.25">
      <c r="A81" s="110"/>
      <c r="B81" s="392" t="s">
        <v>181</v>
      </c>
      <c r="C81" s="393"/>
      <c r="D81" s="111">
        <v>502260.68</v>
      </c>
      <c r="E81" s="111">
        <v>61306.75</v>
      </c>
      <c r="F81" s="112">
        <v>1195659.46</v>
      </c>
      <c r="G81" s="112">
        <v>136925.63</v>
      </c>
      <c r="H81" s="112">
        <v>1896152.52</v>
      </c>
      <c r="M81" s="106"/>
      <c r="N81" s="113"/>
      <c r="O81" s="114" t="s">
        <v>181</v>
      </c>
    </row>
    <row r="82" spans="1:15" customFormat="1" ht="15" x14ac:dyDescent="0.25">
      <c r="A82" s="387" t="s">
        <v>182</v>
      </c>
      <c r="B82" s="388"/>
      <c r="C82" s="388"/>
      <c r="D82" s="388"/>
      <c r="E82" s="388"/>
      <c r="F82" s="388"/>
      <c r="G82" s="388"/>
      <c r="H82" s="389"/>
      <c r="M82" s="106" t="s">
        <v>182</v>
      </c>
      <c r="N82" s="113"/>
      <c r="O82" s="114"/>
    </row>
    <row r="83" spans="1:15" customFormat="1" ht="22.5" x14ac:dyDescent="0.25">
      <c r="A83" s="116">
        <v>34</v>
      </c>
      <c r="B83" s="117" t="s">
        <v>64</v>
      </c>
      <c r="C83" s="117" t="s">
        <v>65</v>
      </c>
      <c r="D83" s="118">
        <v>100452.14</v>
      </c>
      <c r="E83" s="118">
        <v>12261.35</v>
      </c>
      <c r="F83" s="118">
        <v>239131.89</v>
      </c>
      <c r="G83" s="118">
        <v>27385.13</v>
      </c>
      <c r="H83" s="118">
        <v>379230.51</v>
      </c>
      <c r="M83" s="106"/>
      <c r="N83" s="113"/>
      <c r="O83" s="114"/>
    </row>
    <row r="84" spans="1:15" customFormat="1" ht="15" x14ac:dyDescent="0.25">
      <c r="A84" s="110"/>
      <c r="B84" s="390" t="s">
        <v>183</v>
      </c>
      <c r="C84" s="391"/>
      <c r="D84" s="111">
        <v>100452.14</v>
      </c>
      <c r="E84" s="111">
        <v>12261.35</v>
      </c>
      <c r="F84" s="112">
        <v>239131.89</v>
      </c>
      <c r="G84" s="112">
        <v>27385.13</v>
      </c>
      <c r="H84" s="112">
        <v>379230.51</v>
      </c>
      <c r="M84" s="106"/>
      <c r="N84" s="113" t="s">
        <v>183</v>
      </c>
      <c r="O84" s="114"/>
    </row>
    <row r="85" spans="1:15" customFormat="1" ht="22.5" customHeight="1" x14ac:dyDescent="0.25">
      <c r="A85" s="135"/>
      <c r="B85" s="394" t="s">
        <v>184</v>
      </c>
      <c r="C85" s="395"/>
      <c r="D85" s="136">
        <v>602712.81999999995</v>
      </c>
      <c r="E85" s="136">
        <v>73568.100000000006</v>
      </c>
      <c r="F85" s="137">
        <v>1434791.35</v>
      </c>
      <c r="G85" s="137">
        <v>164310.76</v>
      </c>
      <c r="H85" s="137">
        <v>2275383.0299999998</v>
      </c>
      <c r="M85" s="106"/>
      <c r="N85" s="113"/>
      <c r="O85" s="114" t="s">
        <v>184</v>
      </c>
    </row>
    <row r="86" spans="1:15" customFormat="1" ht="15" x14ac:dyDescent="0.25">
      <c r="A86" s="133"/>
      <c r="B86" s="101"/>
      <c r="C86" s="102"/>
      <c r="D86" s="111"/>
      <c r="E86" s="111"/>
      <c r="F86" s="112"/>
      <c r="G86" s="112"/>
      <c r="H86" s="134"/>
      <c r="M86" s="106"/>
      <c r="N86" s="113"/>
      <c r="O86" s="114"/>
    </row>
    <row r="87" spans="1:15" customFormat="1" ht="15" x14ac:dyDescent="0.25">
      <c r="A87" s="133"/>
      <c r="B87" s="101"/>
      <c r="C87" s="102"/>
      <c r="D87" s="111"/>
      <c r="E87" s="111"/>
      <c r="F87" s="112"/>
      <c r="G87" s="112"/>
      <c r="H87" s="134"/>
      <c r="M87" s="106"/>
      <c r="N87" s="113"/>
      <c r="O87" s="114"/>
    </row>
    <row r="88" spans="1:15" x14ac:dyDescent="0.2">
      <c r="B88" s="119"/>
      <c r="C88" s="120" t="s">
        <v>192</v>
      </c>
      <c r="D88" s="119" t="s">
        <v>188</v>
      </c>
      <c r="E88" s="119" t="s">
        <v>189</v>
      </c>
      <c r="F88" s="119" t="s">
        <v>190</v>
      </c>
      <c r="G88" s="119" t="s">
        <v>189</v>
      </c>
      <c r="H88" s="41"/>
      <c r="J88" s="40"/>
    </row>
    <row r="89" spans="1:15" x14ac:dyDescent="0.2">
      <c r="B89" s="121" t="s">
        <v>185</v>
      </c>
      <c r="C89" s="122">
        <f>H26+H30+H31+H34+H35+H36+H39+H42+H47+H51+H52+H53+H54+H55+H56+H57+H59+H60+H70+H75</f>
        <v>1750406.39</v>
      </c>
      <c r="D89" s="122">
        <f>C89*3%</f>
        <v>52512.19</v>
      </c>
      <c r="E89" s="122">
        <f>C89+D89</f>
        <v>1802918.58</v>
      </c>
      <c r="F89" s="122">
        <f>E89*0.2</f>
        <v>360583.72</v>
      </c>
      <c r="G89" s="122">
        <f>E89+F89</f>
        <v>2163502.2999999998</v>
      </c>
      <c r="H89" s="42" t="s">
        <v>194</v>
      </c>
      <c r="J89" s="40"/>
    </row>
    <row r="90" spans="1:15" x14ac:dyDescent="0.2">
      <c r="B90" s="123" t="s">
        <v>186</v>
      </c>
      <c r="C90" s="124">
        <f>H27+H28+H29+H68+H69+H73+H74</f>
        <v>58299.79</v>
      </c>
      <c r="D90" s="125">
        <f>C90*3%</f>
        <v>1748.99</v>
      </c>
      <c r="E90" s="125">
        <f>C90+D90</f>
        <v>60048.78</v>
      </c>
      <c r="F90" s="125">
        <f>E90*0.2</f>
        <v>12009.76</v>
      </c>
      <c r="G90" s="125">
        <f>E90+F90</f>
        <v>72058.539999999994</v>
      </c>
      <c r="H90" s="41"/>
      <c r="J90" s="40"/>
    </row>
    <row r="91" spans="1:15" x14ac:dyDescent="0.2">
      <c r="B91" s="126" t="s">
        <v>187</v>
      </c>
      <c r="C91" s="127">
        <f>H72</f>
        <v>4146.99</v>
      </c>
      <c r="D91" s="128">
        <f>C91*3%</f>
        <v>124.41</v>
      </c>
      <c r="E91" s="128">
        <f>C91+D91</f>
        <v>4271.3999999999996</v>
      </c>
      <c r="F91" s="128">
        <f>E91*0.2</f>
        <v>854.28</v>
      </c>
      <c r="G91" s="128">
        <f>E91+F91</f>
        <v>5125.68</v>
      </c>
      <c r="H91" s="41"/>
      <c r="J91" s="40"/>
    </row>
    <row r="92" spans="1:15" ht="33.75" x14ac:dyDescent="0.2">
      <c r="B92" s="129" t="s">
        <v>193</v>
      </c>
      <c r="C92" s="130">
        <f>H64+H67+H71+H58</f>
        <v>28071.61</v>
      </c>
      <c r="D92" s="130">
        <f>C92*3%</f>
        <v>842.15</v>
      </c>
      <c r="E92" s="130">
        <f>C92+D92</f>
        <v>28913.759999999998</v>
      </c>
      <c r="F92" s="130">
        <f>E92*0.2</f>
        <v>5782.75</v>
      </c>
      <c r="G92" s="130">
        <f>E92+F92</f>
        <v>34696.51</v>
      </c>
      <c r="H92" s="41"/>
      <c r="J92" s="40"/>
    </row>
    <row r="93" spans="1:15" x14ac:dyDescent="0.2">
      <c r="B93" s="131" t="s">
        <v>191</v>
      </c>
      <c r="C93" s="132">
        <f>SUM(C89:C92)</f>
        <v>1840924.78</v>
      </c>
      <c r="D93" s="132">
        <f>SUM(D89:D92)</f>
        <v>55227.74</v>
      </c>
      <c r="E93" s="132">
        <f>SUM(E89:E92)</f>
        <v>1896152.52</v>
      </c>
      <c r="F93" s="132">
        <f>SUM(F89:F92)</f>
        <v>379230.51</v>
      </c>
      <c r="G93" s="132">
        <f>SUM(G89:G92)</f>
        <v>2275383.0299999998</v>
      </c>
      <c r="H93" s="41"/>
      <c r="J93" s="40"/>
    </row>
  </sheetData>
  <mergeCells count="44">
    <mergeCell ref="A25:H25"/>
    <mergeCell ref="B65:C65"/>
    <mergeCell ref="B84:C84"/>
    <mergeCell ref="B85:C85"/>
    <mergeCell ref="A41:H41"/>
    <mergeCell ref="B43:C43"/>
    <mergeCell ref="A44:H44"/>
    <mergeCell ref="B48:C48"/>
    <mergeCell ref="B61:C61"/>
    <mergeCell ref="B76:C76"/>
    <mergeCell ref="B77:C77"/>
    <mergeCell ref="A78:H78"/>
    <mergeCell ref="B80:C80"/>
    <mergeCell ref="B81:C81"/>
    <mergeCell ref="A82:H82"/>
    <mergeCell ref="B45:C45"/>
    <mergeCell ref="A66:H66"/>
    <mergeCell ref="B32:C32"/>
    <mergeCell ref="A33:H33"/>
    <mergeCell ref="B37:C37"/>
    <mergeCell ref="A38:H38"/>
    <mergeCell ref="B40:C40"/>
    <mergeCell ref="A50:H50"/>
    <mergeCell ref="B62:C62"/>
    <mergeCell ref="A63:H63"/>
    <mergeCell ref="A46:H46"/>
    <mergeCell ref="B49:C49"/>
    <mergeCell ref="B16:G16"/>
    <mergeCell ref="C4:G4"/>
    <mergeCell ref="C5:G5"/>
    <mergeCell ref="C9:G9"/>
    <mergeCell ref="C10:G10"/>
    <mergeCell ref="B12:G12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ПЗ</vt:lpstr>
      <vt:lpstr>Протокол</vt:lpstr>
      <vt:lpstr>НМЦ</vt:lpstr>
      <vt:lpstr>Смета договора</vt:lpstr>
      <vt:lpstr>ВОР</vt:lpstr>
      <vt:lpstr>График</vt:lpstr>
      <vt:lpstr>НМЦК</vt:lpstr>
      <vt:lpstr>Фактический индекс</vt:lpstr>
      <vt:lpstr>Прогнозный индекс</vt:lpstr>
      <vt:lpstr>ССРСС</vt:lpstr>
      <vt:lpstr>НМЦ!Область_печати</vt:lpstr>
      <vt:lpstr>НМЦК!Область_печати</vt:lpstr>
      <vt:lpstr>Протокол!Область_печати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2025-09-10T15:33:10Z</dcterms:modified>
</cp:coreProperties>
</file>